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rchés SUP 40 KE\Fournitures courantes\Alimentation\Pains et viennoiseries\2025\Relance lot 2\DCE\"/>
    </mc:Choice>
  </mc:AlternateContent>
  <xr:revisionPtr revIDLastSave="0" documentId="13_ncr:1_{92F03725-0AD1-4935-B62D-CDCC2AB61990}" xr6:coauthVersionLast="47" xr6:coauthVersionMax="47" xr10:uidLastSave="{00000000-0000-0000-0000-000000000000}"/>
  <bookViews>
    <workbookView xWindow="28680" yWindow="-120" windowWidth="29040" windowHeight="15720" xr2:uid="{DD0C0DBF-C38D-40B8-9DDA-1D79897D80B2}"/>
  </bookViews>
  <sheets>
    <sheet name="BPU-2" sheetId="7" r:id="rId1"/>
    <sheet name="DQE (remplissage automatique)" sheetId="2" r:id="rId2"/>
  </sheets>
  <definedNames>
    <definedName name="_xlnm.Print_Area" localSheetId="0">'BPU-2'!$A$1:$K$74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" i="2" l="1"/>
  <c r="G66" i="2" s="1"/>
  <c r="H51" i="2"/>
  <c r="H36" i="2"/>
  <c r="F36" i="2"/>
  <c r="D36" i="2"/>
  <c r="N21" i="2"/>
  <c r="L21" i="2"/>
  <c r="J21" i="2"/>
  <c r="F21" i="2"/>
  <c r="D21" i="2"/>
  <c r="I51" i="2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36" i="2" l="1"/>
  <c r="O21" i="2"/>
  <c r="C6" i="2" s="1"/>
  <c r="G43" i="2"/>
</calcChain>
</file>

<file path=xl/sharedStrings.xml><?xml version="1.0" encoding="utf-8"?>
<sst xmlns="http://schemas.openxmlformats.org/spreadsheetml/2006/main" count="226" uniqueCount="98">
  <si>
    <t>Fourniture de pains, viennoiseries et pâtisseries pour les sites de l’EFS Centre-Pays de la Loire</t>
  </si>
  <si>
    <t>Fournitures</t>
  </si>
  <si>
    <t>Offre de base/ prestations supplémentaires éventuelles facultative (PSE)</t>
  </si>
  <si>
    <t>Désignation et/ou Référence proposée</t>
  </si>
  <si>
    <r>
      <t xml:space="preserve">Durabilité Minimale 
à réception
</t>
    </r>
    <r>
      <rPr>
        <b/>
        <sz val="8"/>
        <rFont val="Arial"/>
        <family val="2"/>
      </rPr>
      <t>(en jours)</t>
    </r>
  </si>
  <si>
    <r>
      <t xml:space="preserve">Poids net unitaire 
</t>
    </r>
    <r>
      <rPr>
        <b/>
        <sz val="8"/>
        <rFont val="Arial"/>
        <family val="2"/>
      </rPr>
      <t>(en grammes)</t>
    </r>
  </si>
  <si>
    <t>Conditionnement
(= Unité d'Achat)</t>
  </si>
  <si>
    <t>Taux de TVA</t>
  </si>
  <si>
    <t>PAINS</t>
  </si>
  <si>
    <t>Gamme</t>
  </si>
  <si>
    <t>Article</t>
  </si>
  <si>
    <r>
      <rPr>
        <b/>
        <sz val="10"/>
        <color indexed="60"/>
        <rFont val="Arial"/>
        <family val="2"/>
      </rPr>
      <t>Tradition française</t>
    </r>
    <r>
      <rPr>
        <b/>
        <sz val="10"/>
        <rFont val="Arial"/>
        <family val="2"/>
      </rPr>
      <t xml:space="preserve">
(ou sans additif chimique)</t>
    </r>
  </si>
  <si>
    <t>Baguette *</t>
  </si>
  <si>
    <t>Offre de base</t>
  </si>
  <si>
    <t>Autre</t>
  </si>
  <si>
    <t>PSE facultative Pains Autres</t>
  </si>
  <si>
    <t>VIENNOISERIES</t>
  </si>
  <si>
    <t>Classique</t>
  </si>
  <si>
    <t>Croissant *</t>
  </si>
  <si>
    <t>Pain au chocolat *</t>
  </si>
  <si>
    <t>Chausson aux pommes *</t>
  </si>
  <si>
    <t>Mini</t>
  </si>
  <si>
    <t>Mini croissant *</t>
  </si>
  <si>
    <t xml:space="preserve">Offre de base </t>
  </si>
  <si>
    <t>Mini pain au chocolat *</t>
  </si>
  <si>
    <t>Mini pain aux raisins *</t>
  </si>
  <si>
    <t>PSE facultative Viennoiseries Mini</t>
  </si>
  <si>
    <t>Avec emballage individuel</t>
  </si>
  <si>
    <t>PSE facultative 
Viennoiserie avec emballage individuelle</t>
  </si>
  <si>
    <t>Brioche *</t>
  </si>
  <si>
    <t>Briochette *</t>
  </si>
  <si>
    <t>Crêpe *</t>
  </si>
  <si>
    <t>Chouquette *</t>
  </si>
  <si>
    <t>PSE facultative Viennoiseries Autre</t>
  </si>
  <si>
    <t>PATISSERIES</t>
  </si>
  <si>
    <t>Galette Frangipane *</t>
  </si>
  <si>
    <t>Couronne briochée *</t>
  </si>
  <si>
    <t>PSE facultative Pâtisseries à partager</t>
  </si>
  <si>
    <r>
      <t xml:space="preserve">Pâtisseries individuelles 
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Conservation à Température ambiante</t>
    </r>
  </si>
  <si>
    <t>PSE facultative Pâtisseries individuelles</t>
  </si>
  <si>
    <t>Pâtisseries salées</t>
  </si>
  <si>
    <t>PSE facultative Pâtisseries salées</t>
  </si>
  <si>
    <t>* = Article imposé</t>
  </si>
  <si>
    <t>A                                    , le</t>
  </si>
  <si>
    <t>Fait à Tours, le</t>
  </si>
  <si>
    <t>Signature et cachet de la société</t>
  </si>
  <si>
    <t>Le Directeur de l’EFS Centre-Pays de la Loire</t>
  </si>
  <si>
    <t>PSE facultative Pains spéciaux/festifs</t>
  </si>
  <si>
    <t>PSE facultative Pains spéciaux/fesifs</t>
  </si>
  <si>
    <t>Pains spéciaux 
et/ou festifs</t>
  </si>
  <si>
    <t>PSE facultative Pains de tradition française</t>
  </si>
  <si>
    <t>PSE facultative viennoiseries classiques</t>
  </si>
  <si>
    <r>
      <t xml:space="preserve">A partager 
</t>
    </r>
    <r>
      <rPr>
        <sz val="10"/>
        <rFont val="Arial"/>
        <family val="2"/>
      </rPr>
      <t>Conservation à Température ambiante</t>
    </r>
  </si>
  <si>
    <t>Taux de remise sur prix public 
des autres articles du catalogue
(cf CCTP - Article 3.1.4)</t>
  </si>
  <si>
    <t>85-VENDEE</t>
  </si>
  <si>
    <t>72-SARTHE</t>
  </si>
  <si>
    <t>53-MAYENNE</t>
  </si>
  <si>
    <t>49-MAINE ET LOIRE</t>
  </si>
  <si>
    <t>45-LOIRET</t>
  </si>
  <si>
    <t>44-LOIRE ATLANTIQUE</t>
  </si>
  <si>
    <t>41-LOIR ET CHER</t>
  </si>
  <si>
    <t>37-INDRE ET LOIRE</t>
  </si>
  <si>
    <t>36-INDRE</t>
  </si>
  <si>
    <t>28-EURE ET LOIR</t>
  </si>
  <si>
    <t>18-CHER</t>
  </si>
  <si>
    <t>Galettes Frangipane</t>
  </si>
  <si>
    <t>Galettes Briochées</t>
  </si>
  <si>
    <t>GATEAUX A PARTAGER</t>
  </si>
  <si>
    <t>Département</t>
  </si>
  <si>
    <t>Lot</t>
  </si>
  <si>
    <t>Crêpes</t>
  </si>
  <si>
    <t>Pains individuels</t>
  </si>
  <si>
    <t>Pains tranchés</t>
  </si>
  <si>
    <t>Baguettes</t>
  </si>
  <si>
    <t>Briochettes</t>
  </si>
  <si>
    <t>Brioches</t>
  </si>
  <si>
    <t>Mini-Pains au chocolat</t>
  </si>
  <si>
    <t>Mini-Croissants</t>
  </si>
  <si>
    <t>Chaussons aux pommes</t>
  </si>
  <si>
    <t>Pains au chocolat</t>
  </si>
  <si>
    <t>Croissants</t>
  </si>
  <si>
    <t>Quantités</t>
  </si>
  <si>
    <t>Quantité</t>
  </si>
  <si>
    <t xml:space="preserve">Frais de port en € HT si minimum de commande non atteint </t>
  </si>
  <si>
    <t xml:space="preserve">Montant minimum de commande en € HT pour Franco de port </t>
  </si>
  <si>
    <t>VIENNOISERIES CLASSIQUES ET MINI</t>
  </si>
  <si>
    <t>VIENNOISERIES AUTRES</t>
  </si>
  <si>
    <t>Montant TTC</t>
  </si>
  <si>
    <t>Montant total TTC</t>
  </si>
  <si>
    <t>MONTANT GLOBAL TTC</t>
  </si>
  <si>
    <r>
      <t xml:space="preserve">Prix remisé en € HT
</t>
    </r>
    <r>
      <rPr>
        <b/>
        <sz val="8"/>
        <rFont val="Arial"/>
        <family val="2"/>
      </rPr>
      <t>(Unité d'Achat)</t>
    </r>
  </si>
  <si>
    <t>Prix remisé unitaire en €
TTC</t>
  </si>
  <si>
    <t>Prix remisé unitaire en €
HT</t>
  </si>
  <si>
    <t xml:space="preserve">Mini-Pains aux raisins </t>
  </si>
  <si>
    <t>LOT 2 : Site(s) de l'EURE ET LOIR (28)</t>
  </si>
  <si>
    <t>Pain individuel *</t>
  </si>
  <si>
    <t>EFS-CPDL419 - Bordereau des Prix Unitaires</t>
  </si>
  <si>
    <t>EFS-CPDL419 - 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</si>
</sst>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4"/>
      <color rgb="FF0070C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rgb="FF0070C0"/>
      <name val="Arial"/>
      <family val="2"/>
    </font>
    <font>
      <b/>
      <sz val="11"/>
      <color rgb="FFC0000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b/>
      <sz val="10"/>
      <color theme="3"/>
      <name val="Arial"/>
      <family val="2"/>
    </font>
    <font>
      <b/>
      <sz val="10"/>
      <color rgb="FFC00000"/>
      <name val="Arial"/>
      <family val="2"/>
    </font>
    <font>
      <b/>
      <i/>
      <sz val="11"/>
      <color theme="3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trike/>
      <sz val="11"/>
      <color theme="0" tint="-0.34998626667073579"/>
      <name val="Arial"/>
      <family val="2"/>
    </font>
    <font>
      <b/>
      <strike/>
      <sz val="10"/>
      <color theme="0" tint="-0.3499862666707357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/>
      </patternFill>
    </fill>
    <fill>
      <patternFill patternType="solid">
        <fgColor theme="5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</cellStyleXfs>
  <cellXfs count="433">
    <xf numFmtId="0" fontId="0" fillId="0" borderId="0" xfId="0"/>
    <xf numFmtId="0" fontId="3" fillId="0" borderId="0" xfId="3" applyFont="1"/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wrapText="1"/>
    </xf>
    <xf numFmtId="0" fontId="1" fillId="0" borderId="0" xfId="3"/>
    <xf numFmtId="0" fontId="6" fillId="2" borderId="2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12" fillId="3" borderId="15" xfId="3" applyFont="1" applyFill="1" applyBorder="1" applyAlignment="1">
      <alignment horizontal="left" vertical="center" wrapText="1"/>
    </xf>
    <xf numFmtId="0" fontId="12" fillId="3" borderId="19" xfId="3" applyFont="1" applyFill="1" applyBorder="1" applyAlignment="1">
      <alignment horizontal="left" vertical="center" wrapText="1"/>
    </xf>
    <xf numFmtId="0" fontId="12" fillId="3" borderId="18" xfId="3" applyFont="1" applyFill="1" applyBorder="1" applyAlignment="1">
      <alignment horizontal="left" vertical="center" wrapText="1"/>
    </xf>
    <xf numFmtId="0" fontId="1" fillId="3" borderId="19" xfId="3" applyFill="1" applyBorder="1" applyAlignment="1">
      <alignment horizontal="left" vertical="center" wrapText="1"/>
    </xf>
    <xf numFmtId="0" fontId="1" fillId="4" borderId="25" xfId="3" applyFill="1" applyBorder="1" applyAlignment="1">
      <alignment horizontal="left" vertical="center" wrapText="1"/>
    </xf>
    <xf numFmtId="0" fontId="1" fillId="3" borderId="11" xfId="3" applyFill="1" applyBorder="1" applyAlignment="1">
      <alignment horizontal="left" vertical="center" wrapText="1"/>
    </xf>
    <xf numFmtId="0" fontId="1" fillId="0" borderId="25" xfId="3" applyBorder="1" applyAlignment="1">
      <alignment horizontal="left" vertical="center" wrapText="1"/>
    </xf>
    <xf numFmtId="0" fontId="1" fillId="0" borderId="26" xfId="3" applyBorder="1" applyAlignment="1">
      <alignment horizontal="right" vertical="center" wrapText="1"/>
    </xf>
    <xf numFmtId="0" fontId="1" fillId="0" borderId="26" xfId="3" applyBorder="1" applyAlignment="1">
      <alignment horizontal="left" vertical="center" wrapText="1"/>
    </xf>
    <xf numFmtId="0" fontId="1" fillId="4" borderId="6" xfId="3" applyFill="1" applyBorder="1" applyAlignment="1">
      <alignment horizontal="left" vertical="center" wrapText="1"/>
    </xf>
    <xf numFmtId="0" fontId="1" fillId="3" borderId="15" xfId="3" applyFill="1" applyBorder="1" applyAlignment="1">
      <alignment horizontal="left" vertical="center" wrapText="1"/>
    </xf>
    <xf numFmtId="0" fontId="1" fillId="0" borderId="6" xfId="3" applyBorder="1" applyAlignment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5" xfId="3" applyBorder="1" applyAlignment="1">
      <alignment horizontal="left" vertical="center" wrapText="1"/>
    </xf>
    <xf numFmtId="0" fontId="1" fillId="4" borderId="18" xfId="3" applyFill="1" applyBorder="1" applyAlignment="1">
      <alignment horizontal="left" vertical="center" wrapText="1"/>
    </xf>
    <xf numFmtId="0" fontId="1" fillId="0" borderId="18" xfId="3" applyBorder="1" applyAlignment="1">
      <alignment horizontal="left" vertical="center" wrapText="1"/>
    </xf>
    <xf numFmtId="0" fontId="1" fillId="0" borderId="20" xfId="3" applyBorder="1" applyAlignment="1">
      <alignment horizontal="right" vertical="center" wrapText="1"/>
    </xf>
    <xf numFmtId="0" fontId="1" fillId="0" borderId="20" xfId="3" applyBorder="1" applyAlignment="1">
      <alignment horizontal="left" vertical="center" wrapText="1"/>
    </xf>
    <xf numFmtId="0" fontId="1" fillId="4" borderId="11" xfId="3" applyFill="1" applyBorder="1" applyAlignment="1">
      <alignment horizontal="left" vertical="center" wrapText="1"/>
    </xf>
    <xf numFmtId="0" fontId="1" fillId="0" borderId="11" xfId="3" applyBorder="1" applyAlignment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1" fillId="0" borderId="12" xfId="3" applyBorder="1" applyAlignment="1">
      <alignment horizontal="left" vertical="center" wrapText="1"/>
    </xf>
    <xf numFmtId="0" fontId="1" fillId="4" borderId="28" xfId="3" applyFill="1" applyBorder="1" applyAlignment="1">
      <alignment horizontal="left" vertical="center" wrapText="1"/>
    </xf>
    <xf numFmtId="0" fontId="1" fillId="0" borderId="28" xfId="3" applyBorder="1" applyAlignment="1">
      <alignment horizontal="left" vertical="center" wrapText="1"/>
    </xf>
    <xf numFmtId="0" fontId="1" fillId="0" borderId="19" xfId="3" applyBorder="1" applyAlignment="1">
      <alignment horizontal="right" vertical="center" wrapText="1"/>
    </xf>
    <xf numFmtId="0" fontId="1" fillId="0" borderId="19" xfId="3" applyBorder="1" applyAlignment="1">
      <alignment horizontal="left" vertical="center" wrapText="1"/>
    </xf>
    <xf numFmtId="0" fontId="1" fillId="4" borderId="30" xfId="3" applyFill="1" applyBorder="1" applyAlignment="1">
      <alignment horizontal="left" vertical="center" wrapText="1"/>
    </xf>
    <xf numFmtId="0" fontId="1" fillId="0" borderId="30" xfId="3" applyBorder="1" applyAlignment="1">
      <alignment horizontal="left" vertical="center" wrapText="1"/>
    </xf>
    <xf numFmtId="0" fontId="1" fillId="0" borderId="31" xfId="3" applyBorder="1" applyAlignment="1">
      <alignment horizontal="right" vertical="center" wrapText="1"/>
    </xf>
    <xf numFmtId="0" fontId="1" fillId="0" borderId="31" xfId="3" applyBorder="1" applyAlignment="1">
      <alignment horizontal="left" vertical="center" wrapText="1"/>
    </xf>
    <xf numFmtId="0" fontId="1" fillId="3" borderId="18" xfId="3" applyFill="1" applyBorder="1" applyAlignment="1">
      <alignment horizontal="left" vertical="center" wrapText="1"/>
    </xf>
    <xf numFmtId="0" fontId="8" fillId="5" borderId="7" xfId="3" applyFont="1" applyFill="1" applyBorder="1" applyAlignment="1">
      <alignment horizontal="left" vertical="center" wrapText="1"/>
    </xf>
    <xf numFmtId="0" fontId="6" fillId="5" borderId="8" xfId="3" applyFont="1" applyFill="1" applyBorder="1" applyAlignment="1">
      <alignment horizontal="center" vertical="center" wrapText="1"/>
    </xf>
    <xf numFmtId="0" fontId="9" fillId="5" borderId="10" xfId="3" applyFont="1" applyFill="1" applyBorder="1" applyAlignment="1">
      <alignment horizontal="left" vertical="center" wrapText="1"/>
    </xf>
    <xf numFmtId="0" fontId="6" fillId="5" borderId="11" xfId="3" applyFont="1" applyFill="1" applyBorder="1" applyAlignment="1">
      <alignment horizontal="left" vertical="center" wrapText="1"/>
    </xf>
    <xf numFmtId="0" fontId="6" fillId="5" borderId="12" xfId="3" applyFont="1" applyFill="1" applyBorder="1" applyAlignment="1">
      <alignment horizontal="center" vertical="center" wrapText="1"/>
    </xf>
    <xf numFmtId="0" fontId="10" fillId="4" borderId="18" xfId="3" applyFont="1" applyFill="1" applyBorder="1" applyAlignment="1">
      <alignment horizontal="left" vertical="center" wrapText="1"/>
    </xf>
    <xf numFmtId="0" fontId="10" fillId="0" borderId="18" xfId="3" applyFont="1" applyBorder="1" applyAlignment="1">
      <alignment horizontal="left" vertical="center" wrapText="1"/>
    </xf>
    <xf numFmtId="0" fontId="10" fillId="0" borderId="20" xfId="3" applyFont="1" applyBorder="1" applyAlignment="1">
      <alignment horizontal="right" vertical="center" wrapText="1"/>
    </xf>
    <xf numFmtId="0" fontId="10" fillId="0" borderId="20" xfId="3" applyFont="1" applyBorder="1" applyAlignment="1">
      <alignment horizontal="left" vertical="center" wrapText="1"/>
    </xf>
    <xf numFmtId="0" fontId="1" fillId="3" borderId="30" xfId="3" applyFill="1" applyBorder="1" applyAlignment="1">
      <alignment horizontal="left" vertical="center" wrapText="1"/>
    </xf>
    <xf numFmtId="0" fontId="12" fillId="3" borderId="28" xfId="3" applyFont="1" applyFill="1" applyBorder="1" applyAlignment="1">
      <alignment horizontal="left" vertical="center" wrapText="1"/>
    </xf>
    <xf numFmtId="0" fontId="12" fillId="3" borderId="23" xfId="3" applyFont="1" applyFill="1" applyBorder="1" applyAlignment="1">
      <alignment horizontal="left" vertical="center" wrapText="1"/>
    </xf>
    <xf numFmtId="0" fontId="1" fillId="4" borderId="19" xfId="3" applyFill="1" applyBorder="1"/>
    <xf numFmtId="0" fontId="1" fillId="3" borderId="23" xfId="3" applyFill="1" applyBorder="1"/>
    <xf numFmtId="0" fontId="1" fillId="0" borderId="23" xfId="3" applyBorder="1" applyAlignment="1">
      <alignment horizontal="left" vertical="center" wrapText="1"/>
    </xf>
    <xf numFmtId="0" fontId="1" fillId="0" borderId="22" xfId="3" applyBorder="1" applyAlignment="1">
      <alignment horizontal="right" vertical="center" wrapText="1"/>
    </xf>
    <xf numFmtId="0" fontId="1" fillId="0" borderId="22" xfId="3" applyBorder="1" applyAlignment="1">
      <alignment horizontal="left" vertical="center" wrapText="1"/>
    </xf>
    <xf numFmtId="0" fontId="1" fillId="4" borderId="23" xfId="3" applyFill="1" applyBorder="1" applyAlignment="1">
      <alignment horizontal="left" vertical="center" wrapText="1"/>
    </xf>
    <xf numFmtId="0" fontId="1" fillId="4" borderId="7" xfId="3" applyFill="1" applyBorder="1" applyAlignment="1">
      <alignment horizontal="left" vertical="center" wrapText="1"/>
    </xf>
    <xf numFmtId="0" fontId="1" fillId="0" borderId="7" xfId="3" applyBorder="1" applyAlignment="1">
      <alignment horizontal="left" vertical="center" wrapText="1"/>
    </xf>
    <xf numFmtId="0" fontId="1" fillId="0" borderId="8" xfId="3" applyBorder="1" applyAlignment="1">
      <alignment horizontal="right" vertical="center" wrapText="1"/>
    </xf>
    <xf numFmtId="0" fontId="1" fillId="0" borderId="8" xfId="3" applyBorder="1" applyAlignment="1">
      <alignment horizontal="left" vertical="center" wrapText="1"/>
    </xf>
    <xf numFmtId="0" fontId="10" fillId="0" borderId="19" xfId="3" applyFont="1" applyBorder="1" applyAlignment="1">
      <alignment horizontal="right" vertical="center" wrapText="1"/>
    </xf>
    <xf numFmtId="0" fontId="10" fillId="0" borderId="19" xfId="3" applyFont="1" applyBorder="1" applyAlignment="1">
      <alignment horizontal="left" vertical="center" wrapText="1"/>
    </xf>
    <xf numFmtId="0" fontId="1" fillId="6" borderId="28" xfId="3" applyFill="1" applyBorder="1" applyAlignment="1">
      <alignment horizontal="left" vertical="center" wrapText="1"/>
    </xf>
    <xf numFmtId="0" fontId="1" fillId="6" borderId="30" xfId="3" applyFill="1" applyBorder="1" applyAlignment="1">
      <alignment horizontal="left" vertical="center" wrapText="1"/>
    </xf>
    <xf numFmtId="0" fontId="8" fillId="7" borderId="7" xfId="3" applyFont="1" applyFill="1" applyBorder="1" applyAlignment="1">
      <alignment horizontal="left" vertical="center" wrapText="1"/>
    </xf>
    <xf numFmtId="0" fontId="6" fillId="7" borderId="8" xfId="3" applyFont="1" applyFill="1" applyBorder="1" applyAlignment="1">
      <alignment horizontal="center" vertical="center" wrapText="1"/>
    </xf>
    <xf numFmtId="0" fontId="9" fillId="7" borderId="10" xfId="3" applyFont="1" applyFill="1" applyBorder="1" applyAlignment="1">
      <alignment horizontal="left" vertical="center" wrapText="1"/>
    </xf>
    <xf numFmtId="0" fontId="6" fillId="7" borderId="11" xfId="3" applyFont="1" applyFill="1" applyBorder="1" applyAlignment="1">
      <alignment horizontal="left" vertical="center" wrapText="1"/>
    </xf>
    <xf numFmtId="0" fontId="6" fillId="7" borderId="12" xfId="3" applyFont="1" applyFill="1" applyBorder="1" applyAlignment="1">
      <alignment horizontal="center" vertical="center" wrapText="1"/>
    </xf>
    <xf numFmtId="0" fontId="10" fillId="4" borderId="19" xfId="3" applyFont="1" applyFill="1" applyBorder="1" applyAlignment="1">
      <alignment horizontal="left" vertical="center" wrapText="1"/>
    </xf>
    <xf numFmtId="0" fontId="10" fillId="6" borderId="19" xfId="3" applyFont="1" applyFill="1" applyBorder="1" applyAlignment="1">
      <alignment horizontal="left" vertical="center" wrapText="1"/>
    </xf>
    <xf numFmtId="0" fontId="1" fillId="4" borderId="19" xfId="3" applyFill="1" applyBorder="1" applyAlignment="1">
      <alignment horizontal="left" vertical="center" wrapText="1"/>
    </xf>
    <xf numFmtId="0" fontId="1" fillId="6" borderId="19" xfId="3" applyFill="1" applyBorder="1" applyAlignment="1">
      <alignment horizontal="left" vertical="center" wrapText="1"/>
    </xf>
    <xf numFmtId="0" fontId="1" fillId="4" borderId="26" xfId="3" applyFill="1" applyBorder="1" applyAlignment="1">
      <alignment horizontal="left" vertical="center" wrapText="1"/>
    </xf>
    <xf numFmtId="0" fontId="1" fillId="6" borderId="26" xfId="3" applyFill="1" applyBorder="1" applyAlignment="1">
      <alignment horizontal="left" vertical="center" wrapText="1"/>
    </xf>
    <xf numFmtId="0" fontId="12" fillId="4" borderId="19" xfId="3" applyFont="1" applyFill="1" applyBorder="1" applyAlignment="1">
      <alignment horizontal="left" vertical="center" wrapText="1"/>
    </xf>
    <xf numFmtId="0" fontId="1" fillId="6" borderId="20" xfId="3" applyFill="1" applyBorder="1" applyAlignment="1">
      <alignment horizontal="left" vertical="center" wrapText="1"/>
    </xf>
    <xf numFmtId="0" fontId="1" fillId="4" borderId="20" xfId="3" applyFill="1" applyBorder="1" applyAlignment="1">
      <alignment horizontal="left" vertical="center" wrapText="1"/>
    </xf>
    <xf numFmtId="0" fontId="1" fillId="6" borderId="6" xfId="3" applyFill="1" applyBorder="1" applyAlignment="1">
      <alignment horizontal="left" vertical="center" wrapText="1"/>
    </xf>
    <xf numFmtId="0" fontId="1" fillId="6" borderId="18" xfId="3" applyFill="1" applyBorder="1" applyAlignment="1">
      <alignment horizontal="left" vertical="center" wrapText="1"/>
    </xf>
    <xf numFmtId="0" fontId="1" fillId="6" borderId="11" xfId="3" applyFill="1" applyBorder="1" applyAlignment="1">
      <alignment horizontal="left" vertical="center" wrapText="1"/>
    </xf>
    <xf numFmtId="0" fontId="14" fillId="0" borderId="0" xfId="3" applyFont="1" applyAlignment="1">
      <alignment vertical="center"/>
    </xf>
    <xf numFmtId="0" fontId="14" fillId="3" borderId="0" xfId="3" applyFont="1" applyFill="1" applyAlignment="1">
      <alignment vertical="center"/>
    </xf>
    <xf numFmtId="0" fontId="15" fillId="0" borderId="0" xfId="3" applyFont="1" applyAlignment="1">
      <alignment vertical="center"/>
    </xf>
    <xf numFmtId="0" fontId="1" fillId="0" borderId="0" xfId="3" applyAlignment="1">
      <alignment horizontal="right" vertical="center" wrapText="1"/>
    </xf>
    <xf numFmtId="0" fontId="1" fillId="0" borderId="0" xfId="3" applyAlignment="1">
      <alignment horizontal="left" vertical="center" wrapText="1"/>
    </xf>
    <xf numFmtId="0" fontId="1" fillId="3" borderId="0" xfId="3" applyFill="1" applyAlignment="1">
      <alignment horizontal="left" vertical="center" wrapText="1"/>
    </xf>
    <xf numFmtId="10" fontId="1" fillId="0" borderId="0" xfId="2" applyNumberFormat="1" applyFont="1" applyBorder="1" applyAlignment="1">
      <alignment horizontal="center" vertical="center" wrapText="1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3" borderId="0" xfId="3" applyFont="1" applyFill="1" applyAlignment="1">
      <alignment vertical="center"/>
    </xf>
    <xf numFmtId="0" fontId="19" fillId="0" borderId="0" xfId="3" applyFont="1" applyAlignment="1">
      <alignment horizontal="right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/>
    <xf numFmtId="0" fontId="15" fillId="3" borderId="0" xfId="3" applyFont="1" applyFill="1" applyAlignment="1">
      <alignment vertical="center"/>
    </xf>
    <xf numFmtId="0" fontId="1" fillId="3" borderId="0" xfId="3" applyFill="1"/>
    <xf numFmtId="0" fontId="2" fillId="0" borderId="0" xfId="3" applyFont="1" applyAlignment="1">
      <alignment horizontal="center" vertical="center"/>
    </xf>
    <xf numFmtId="0" fontId="1" fillId="0" borderId="39" xfId="3" applyBorder="1"/>
    <xf numFmtId="0" fontId="1" fillId="0" borderId="35" xfId="3" applyBorder="1"/>
    <xf numFmtId="0" fontId="1" fillId="3" borderId="28" xfId="3" applyFill="1" applyBorder="1" applyAlignment="1">
      <alignment horizontal="left" vertical="center" wrapText="1"/>
    </xf>
    <xf numFmtId="0" fontId="23" fillId="0" borderId="0" xfId="3" applyFont="1" applyAlignment="1">
      <alignment vertical="center"/>
    </xf>
    <xf numFmtId="0" fontId="2" fillId="0" borderId="0" xfId="3" applyFont="1" applyAlignment="1">
      <alignment horizontal="center" wrapText="1"/>
    </xf>
    <xf numFmtId="0" fontId="22" fillId="0" borderId="0" xfId="3" applyFont="1" applyAlignment="1">
      <alignment horizontal="center" vertical="center"/>
    </xf>
    <xf numFmtId="0" fontId="25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6" fillId="0" borderId="0" xfId="0" applyFont="1"/>
    <xf numFmtId="0" fontId="26" fillId="9" borderId="44" xfId="0" applyFont="1" applyFill="1" applyBorder="1" applyAlignment="1">
      <alignment horizontal="center" vertical="center" wrapText="1"/>
    </xf>
    <xf numFmtId="3" fontId="26" fillId="10" borderId="42" xfId="4" applyNumberFormat="1" applyFont="1" applyFill="1" applyBorder="1" applyAlignment="1">
      <alignment horizontal="center" vertical="top" wrapText="1"/>
    </xf>
    <xf numFmtId="0" fontId="27" fillId="12" borderId="48" xfId="0" applyFont="1" applyFill="1" applyBorder="1" applyAlignment="1">
      <alignment horizontal="left" vertical="center" wrapText="1"/>
    </xf>
    <xf numFmtId="0" fontId="27" fillId="12" borderId="14" xfId="0" applyFont="1" applyFill="1" applyBorder="1" applyAlignment="1">
      <alignment horizontal="center" vertical="center" wrapText="1"/>
    </xf>
    <xf numFmtId="0" fontId="28" fillId="0" borderId="0" xfId="0" applyFont="1"/>
    <xf numFmtId="3" fontId="26" fillId="8" borderId="0" xfId="4" applyNumberFormat="1" applyFont="1" applyFill="1" applyBorder="1" applyAlignment="1">
      <alignment horizontal="center" vertical="top" wrapText="1"/>
    </xf>
    <xf numFmtId="0" fontId="27" fillId="13" borderId="0" xfId="0" applyFont="1" applyFill="1" applyAlignment="1">
      <alignment horizontal="center" vertical="center" wrapText="1"/>
    </xf>
    <xf numFmtId="0" fontId="27" fillId="13" borderId="0" xfId="0" applyFont="1" applyFill="1" applyAlignment="1">
      <alignment vertical="center" wrapText="1"/>
    </xf>
    <xf numFmtId="0" fontId="27" fillId="13" borderId="0" xfId="0" applyFont="1" applyFill="1" applyAlignment="1">
      <alignment horizontal="center" vertical="center" wrapText="1"/>
    </xf>
    <xf numFmtId="3" fontId="21" fillId="0" borderId="0" xfId="0" applyNumberFormat="1" applyFont="1"/>
    <xf numFmtId="44" fontId="21" fillId="0" borderId="0" xfId="0" applyNumberFormat="1" applyFont="1"/>
    <xf numFmtId="0" fontId="26" fillId="10" borderId="51" xfId="0" applyFont="1" applyFill="1" applyBorder="1" applyAlignment="1">
      <alignment horizontal="left" vertical="top" wrapText="1"/>
    </xf>
    <xf numFmtId="44" fontId="26" fillId="10" borderId="51" xfId="4" applyNumberFormat="1" applyFont="1" applyFill="1" applyBorder="1" applyAlignment="1">
      <alignment horizontal="center" vertical="top" wrapText="1"/>
    </xf>
    <xf numFmtId="44" fontId="26" fillId="10" borderId="43" xfId="4" applyNumberFormat="1" applyFont="1" applyFill="1" applyBorder="1" applyAlignment="1">
      <alignment horizontal="center" vertical="top" wrapText="1"/>
    </xf>
    <xf numFmtId="0" fontId="8" fillId="17" borderId="7" xfId="3" applyFont="1" applyFill="1" applyBorder="1" applyAlignment="1">
      <alignment horizontal="left" vertical="center" wrapText="1"/>
    </xf>
    <xf numFmtId="0" fontId="6" fillId="17" borderId="8" xfId="3" applyFont="1" applyFill="1" applyBorder="1" applyAlignment="1">
      <alignment horizontal="center" vertical="center" wrapText="1"/>
    </xf>
    <xf numFmtId="0" fontId="6" fillId="17" borderId="9" xfId="3" applyFont="1" applyFill="1" applyBorder="1" applyAlignment="1">
      <alignment horizontal="center" vertical="center" wrapText="1"/>
    </xf>
    <xf numFmtId="0" fontId="9" fillId="17" borderId="10" xfId="3" applyFont="1" applyFill="1" applyBorder="1" applyAlignment="1">
      <alignment horizontal="left" vertical="center" wrapText="1"/>
    </xf>
    <xf numFmtId="0" fontId="6" fillId="17" borderId="11" xfId="3" applyFont="1" applyFill="1" applyBorder="1" applyAlignment="1">
      <alignment horizontal="left" vertical="center" wrapText="1"/>
    </xf>
    <xf numFmtId="0" fontId="6" fillId="17" borderId="12" xfId="3" applyFont="1" applyFill="1" applyBorder="1" applyAlignment="1">
      <alignment horizontal="center" vertical="center" wrapText="1"/>
    </xf>
    <xf numFmtId="0" fontId="6" fillId="17" borderId="13" xfId="3" applyFont="1" applyFill="1" applyBorder="1" applyAlignment="1">
      <alignment horizontal="center" vertical="center" wrapText="1"/>
    </xf>
    <xf numFmtId="0" fontId="26" fillId="16" borderId="44" xfId="0" applyFont="1" applyFill="1" applyBorder="1" applyAlignment="1">
      <alignment horizontal="center" vertical="center" wrapText="1"/>
    </xf>
    <xf numFmtId="0" fontId="26" fillId="18" borderId="43" xfId="0" applyFont="1" applyFill="1" applyBorder="1" applyAlignment="1">
      <alignment horizontal="left" vertical="top" wrapText="1"/>
    </xf>
    <xf numFmtId="3" fontId="26" fillId="18" borderId="42" xfId="4" applyNumberFormat="1" applyFont="1" applyFill="1" applyBorder="1" applyAlignment="1">
      <alignment horizontal="center" vertical="top" wrapText="1"/>
    </xf>
    <xf numFmtId="3" fontId="26" fillId="18" borderId="28" xfId="4" applyNumberFormat="1" applyFont="1" applyFill="1" applyBorder="1" applyAlignment="1">
      <alignment horizontal="center" vertical="top" wrapText="1"/>
    </xf>
    <xf numFmtId="44" fontId="26" fillId="18" borderId="29" xfId="4" applyNumberFormat="1" applyFont="1" applyFill="1" applyBorder="1" applyAlignment="1">
      <alignment horizontal="center" vertical="top" wrapText="1"/>
    </xf>
    <xf numFmtId="0" fontId="26" fillId="19" borderId="44" xfId="0" applyFont="1" applyFill="1" applyBorder="1" applyAlignment="1">
      <alignment horizontal="center" vertical="center" wrapText="1"/>
    </xf>
    <xf numFmtId="0" fontId="26" fillId="20" borderId="51" xfId="0" applyFont="1" applyFill="1" applyBorder="1" applyAlignment="1">
      <alignment horizontal="left" vertical="top" wrapText="1"/>
    </xf>
    <xf numFmtId="3" fontId="26" fillId="20" borderId="42" xfId="4" applyNumberFormat="1" applyFont="1" applyFill="1" applyBorder="1" applyAlignment="1">
      <alignment horizontal="center" vertical="top" wrapText="1"/>
    </xf>
    <xf numFmtId="44" fontId="26" fillId="20" borderId="43" xfId="4" applyNumberFormat="1" applyFont="1" applyFill="1" applyBorder="1" applyAlignment="1">
      <alignment horizontal="center" vertical="top" wrapText="1"/>
    </xf>
    <xf numFmtId="44" fontId="26" fillId="20" borderId="51" xfId="4" applyNumberFormat="1" applyFont="1" applyFill="1" applyBorder="1" applyAlignment="1">
      <alignment horizontal="center" vertical="top" wrapText="1"/>
    </xf>
    <xf numFmtId="3" fontId="26" fillId="20" borderId="28" xfId="4" applyNumberFormat="1" applyFont="1" applyFill="1" applyBorder="1" applyAlignment="1">
      <alignment horizontal="center" vertical="top" wrapText="1"/>
    </xf>
    <xf numFmtId="0" fontId="27" fillId="15" borderId="32" xfId="0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0" fontId="27" fillId="13" borderId="0" xfId="0" applyFont="1" applyFill="1" applyAlignment="1">
      <alignment horizontal="center" vertical="center" wrapText="1"/>
    </xf>
    <xf numFmtId="0" fontId="26" fillId="20" borderId="43" xfId="0" applyFont="1" applyFill="1" applyBorder="1" applyAlignment="1">
      <alignment horizontal="left" vertical="top" wrapText="1"/>
    </xf>
    <xf numFmtId="0" fontId="27" fillId="11" borderId="10" xfId="0" applyFont="1" applyFill="1" applyBorder="1" applyAlignment="1">
      <alignment horizontal="center" vertical="center" wrapText="1"/>
    </xf>
    <xf numFmtId="0" fontId="27" fillId="11" borderId="57" xfId="0" applyFont="1" applyFill="1" applyBorder="1" applyAlignment="1">
      <alignment horizontal="left" vertical="center" wrapText="1"/>
    </xf>
    <xf numFmtId="0" fontId="29" fillId="11" borderId="40" xfId="0" applyFont="1" applyFill="1" applyBorder="1" applyAlignment="1">
      <alignment horizontal="center" vertical="center" wrapText="1"/>
    </xf>
    <xf numFmtId="0" fontId="29" fillId="11" borderId="50" xfId="0" applyFont="1" applyFill="1" applyBorder="1" applyAlignment="1">
      <alignment horizontal="center" vertical="center" wrapText="1"/>
    </xf>
    <xf numFmtId="0" fontId="27" fillId="15" borderId="10" xfId="0" applyFont="1" applyFill="1" applyBorder="1" applyAlignment="1">
      <alignment horizontal="center" vertical="center" wrapText="1"/>
    </xf>
    <xf numFmtId="0" fontId="27" fillId="15" borderId="56" xfId="0" applyFont="1" applyFill="1" applyBorder="1" applyAlignment="1">
      <alignment horizontal="left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9" fillId="14" borderId="10" xfId="0" applyFont="1" applyFill="1" applyBorder="1" applyAlignment="1">
      <alignment horizontal="center" vertical="center" wrapText="1"/>
    </xf>
    <xf numFmtId="0" fontId="29" fillId="14" borderId="56" xfId="0" applyFont="1" applyFill="1" applyBorder="1" applyAlignment="1">
      <alignment horizontal="left" vertical="center" wrapText="1"/>
    </xf>
    <xf numFmtId="0" fontId="29" fillId="14" borderId="25" xfId="0" applyFont="1" applyFill="1" applyBorder="1" applyAlignment="1">
      <alignment horizontal="center" vertical="center" wrapText="1"/>
    </xf>
    <xf numFmtId="0" fontId="29" fillId="14" borderId="40" xfId="0" applyFont="1" applyFill="1" applyBorder="1" applyAlignment="1">
      <alignment horizontal="center" vertical="center" wrapText="1"/>
    </xf>
    <xf numFmtId="0" fontId="29" fillId="14" borderId="41" xfId="0" applyFont="1" applyFill="1" applyBorder="1" applyAlignment="1">
      <alignment horizontal="center" vertical="center" wrapText="1"/>
    </xf>
    <xf numFmtId="0" fontId="29" fillId="14" borderId="57" xfId="0" applyFont="1" applyFill="1" applyBorder="1" applyAlignment="1">
      <alignment horizontal="left" vertical="center" wrapText="1"/>
    </xf>
    <xf numFmtId="0" fontId="26" fillId="3" borderId="44" xfId="0" applyFont="1" applyFill="1" applyBorder="1" applyAlignment="1">
      <alignment horizontal="center" vertical="center" wrapText="1"/>
    </xf>
    <xf numFmtId="0" fontId="26" fillId="8" borderId="43" xfId="0" applyFont="1" applyFill="1" applyBorder="1" applyAlignment="1">
      <alignment horizontal="left" vertical="top" wrapText="1"/>
    </xf>
    <xf numFmtId="0" fontId="6" fillId="13" borderId="59" xfId="0" applyFont="1" applyFill="1" applyBorder="1" applyAlignment="1">
      <alignment horizontal="center" vertical="center" wrapText="1"/>
    </xf>
    <xf numFmtId="0" fontId="6" fillId="13" borderId="60" xfId="0" applyFont="1" applyFill="1" applyBorder="1" applyAlignment="1">
      <alignment horizontal="left" vertical="center" wrapText="1"/>
    </xf>
    <xf numFmtId="0" fontId="6" fillId="13" borderId="34" xfId="0" applyFont="1" applyFill="1" applyBorder="1" applyAlignment="1">
      <alignment horizontal="center" vertical="center" wrapText="1"/>
    </xf>
    <xf numFmtId="44" fontId="6" fillId="13" borderId="0" xfId="0" applyNumberFormat="1" applyFont="1" applyFill="1" applyAlignment="1">
      <alignment horizontal="center" vertical="center" wrapText="1"/>
    </xf>
    <xf numFmtId="44" fontId="1" fillId="0" borderId="27" xfId="2" applyNumberFormat="1" applyFont="1" applyBorder="1" applyAlignment="1">
      <alignment horizontal="center" vertical="center" wrapText="1"/>
    </xf>
    <xf numFmtId="44" fontId="1" fillId="0" borderId="16" xfId="2" applyNumberFormat="1" applyFont="1" applyBorder="1" applyAlignment="1">
      <alignment horizontal="center" vertical="center" wrapText="1"/>
    </xf>
    <xf numFmtId="44" fontId="1" fillId="0" borderId="21" xfId="2" applyNumberFormat="1" applyFont="1" applyBorder="1" applyAlignment="1">
      <alignment horizontal="center" vertical="center" wrapText="1"/>
    </xf>
    <xf numFmtId="44" fontId="1" fillId="0" borderId="29" xfId="2" applyNumberFormat="1" applyFont="1" applyBorder="1" applyAlignment="1">
      <alignment horizontal="center" vertical="center" wrapText="1"/>
    </xf>
    <xf numFmtId="44" fontId="1" fillId="0" borderId="32" xfId="2" applyNumberFormat="1" applyFont="1" applyBorder="1" applyAlignment="1">
      <alignment horizontal="center" vertical="center" wrapText="1"/>
    </xf>
    <xf numFmtId="44" fontId="1" fillId="0" borderId="13" xfId="2" applyNumberFormat="1" applyFont="1" applyBorder="1" applyAlignment="1">
      <alignment horizontal="center" vertical="center" wrapText="1"/>
    </xf>
    <xf numFmtId="44" fontId="6" fillId="5" borderId="9" xfId="2" applyNumberFormat="1" applyFont="1" applyFill="1" applyBorder="1" applyAlignment="1">
      <alignment horizontal="center" vertical="center" wrapText="1"/>
    </xf>
    <xf numFmtId="44" fontId="6" fillId="5" borderId="13" xfId="2" applyNumberFormat="1" applyFont="1" applyFill="1" applyBorder="1" applyAlignment="1">
      <alignment horizontal="center" vertical="center" wrapText="1"/>
    </xf>
    <xf numFmtId="44" fontId="10" fillId="0" borderId="21" xfId="2" applyNumberFormat="1" applyFont="1" applyBorder="1" applyAlignment="1">
      <alignment horizontal="center" vertical="center" wrapText="1"/>
    </xf>
    <xf numFmtId="44" fontId="1" fillId="0" borderId="24" xfId="2" applyNumberFormat="1" applyFont="1" applyBorder="1" applyAlignment="1">
      <alignment horizontal="center" vertical="center" wrapText="1"/>
    </xf>
    <xf numFmtId="44" fontId="1" fillId="0" borderId="9" xfId="2" applyNumberFormat="1" applyFont="1" applyBorder="1" applyAlignment="1">
      <alignment horizontal="center" vertical="center" wrapText="1"/>
    </xf>
    <xf numFmtId="44" fontId="10" fillId="0" borderId="29" xfId="2" applyNumberFormat="1" applyFont="1" applyBorder="1" applyAlignment="1">
      <alignment horizontal="center" vertical="center" wrapText="1"/>
    </xf>
    <xf numFmtId="44" fontId="6" fillId="7" borderId="9" xfId="2" applyNumberFormat="1" applyFont="1" applyFill="1" applyBorder="1" applyAlignment="1">
      <alignment horizontal="center" vertical="center" wrapText="1"/>
    </xf>
    <xf numFmtId="44" fontId="6" fillId="7" borderId="13" xfId="2" applyNumberFormat="1" applyFont="1" applyFill="1" applyBorder="1" applyAlignment="1">
      <alignment horizontal="center" vertical="center" wrapText="1"/>
    </xf>
    <xf numFmtId="10" fontId="1" fillId="0" borderId="26" xfId="2" applyNumberFormat="1" applyFont="1" applyBorder="1" applyAlignment="1">
      <alignment horizontal="center" vertical="center" wrapText="1"/>
    </xf>
    <xf numFmtId="10" fontId="1" fillId="0" borderId="15" xfId="2" applyNumberFormat="1" applyFont="1" applyBorder="1" applyAlignment="1">
      <alignment horizontal="center" vertical="center" wrapText="1"/>
    </xf>
    <xf numFmtId="10" fontId="1" fillId="0" borderId="20" xfId="2" applyNumberFormat="1" applyFont="1" applyBorder="1" applyAlignment="1">
      <alignment horizontal="center" vertical="center" wrapText="1"/>
    </xf>
    <xf numFmtId="10" fontId="1" fillId="0" borderId="19" xfId="2" applyNumberFormat="1" applyFont="1" applyBorder="1" applyAlignment="1">
      <alignment horizontal="center" vertical="center" wrapText="1"/>
    </xf>
    <xf numFmtId="10" fontId="1" fillId="0" borderId="31" xfId="2" applyNumberFormat="1" applyFont="1" applyBorder="1" applyAlignment="1">
      <alignment horizontal="center" vertical="center" wrapText="1"/>
    </xf>
    <xf numFmtId="10" fontId="1" fillId="0" borderId="12" xfId="2" applyNumberFormat="1" applyFont="1" applyBorder="1" applyAlignment="1">
      <alignment horizontal="center" vertical="center" wrapText="1"/>
    </xf>
    <xf numFmtId="10" fontId="6" fillId="5" borderId="8" xfId="2" applyNumberFormat="1" applyFont="1" applyFill="1" applyBorder="1" applyAlignment="1">
      <alignment horizontal="center" vertical="center" wrapText="1"/>
    </xf>
    <xf numFmtId="10" fontId="6" fillId="5" borderId="12" xfId="2" applyNumberFormat="1" applyFont="1" applyFill="1" applyBorder="1" applyAlignment="1">
      <alignment horizontal="center" vertical="center" wrapText="1"/>
    </xf>
    <xf numFmtId="10" fontId="10" fillId="0" borderId="20" xfId="2" applyNumberFormat="1" applyFont="1" applyBorder="1" applyAlignment="1">
      <alignment horizontal="center" vertical="center" wrapText="1"/>
    </xf>
    <xf numFmtId="10" fontId="1" fillId="0" borderId="22" xfId="2" applyNumberFormat="1" applyFont="1" applyBorder="1" applyAlignment="1">
      <alignment horizontal="center" vertical="center" wrapText="1"/>
    </xf>
    <xf numFmtId="10" fontId="1" fillId="0" borderId="8" xfId="2" applyNumberFormat="1" applyFont="1" applyBorder="1" applyAlignment="1">
      <alignment horizontal="center" vertical="center" wrapText="1"/>
    </xf>
    <xf numFmtId="10" fontId="10" fillId="0" borderId="19" xfId="2" applyNumberFormat="1" applyFont="1" applyBorder="1" applyAlignment="1">
      <alignment horizontal="center" vertical="center" wrapText="1"/>
    </xf>
    <xf numFmtId="10" fontId="6" fillId="7" borderId="8" xfId="2" applyNumberFormat="1" applyFont="1" applyFill="1" applyBorder="1" applyAlignment="1">
      <alignment horizontal="center" vertical="center" wrapText="1"/>
    </xf>
    <xf numFmtId="10" fontId="6" fillId="7" borderId="12" xfId="2" applyNumberFormat="1" applyFont="1" applyFill="1" applyBorder="1" applyAlignment="1">
      <alignment horizontal="center" vertical="center" wrapText="1"/>
    </xf>
    <xf numFmtId="0" fontId="30" fillId="3" borderId="44" xfId="0" applyFont="1" applyFill="1" applyBorder="1" applyAlignment="1">
      <alignment horizontal="center" vertical="center" wrapText="1"/>
    </xf>
    <xf numFmtId="0" fontId="30" fillId="3" borderId="43" xfId="0" applyFont="1" applyFill="1" applyBorder="1" applyAlignment="1">
      <alignment horizontal="left" vertical="center" wrapText="1"/>
    </xf>
    <xf numFmtId="44" fontId="30" fillId="3" borderId="24" xfId="4" applyNumberFormat="1" applyFont="1" applyFill="1" applyBorder="1" applyAlignment="1">
      <alignment horizontal="center" vertical="center" wrapText="1"/>
    </xf>
    <xf numFmtId="3" fontId="30" fillId="3" borderId="0" xfId="4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0" fillId="3" borderId="42" xfId="0" applyFont="1" applyFill="1" applyBorder="1" applyAlignment="1">
      <alignment horizontal="center" vertical="center" wrapText="1"/>
    </xf>
    <xf numFmtId="44" fontId="30" fillId="3" borderId="29" xfId="4" applyNumberFormat="1" applyFont="1" applyFill="1" applyBorder="1" applyAlignment="1">
      <alignment horizontal="center" vertical="center" wrapText="1"/>
    </xf>
    <xf numFmtId="0" fontId="30" fillId="8" borderId="43" xfId="0" applyFont="1" applyFill="1" applyBorder="1" applyAlignment="1">
      <alignment horizontal="left" vertical="center" wrapText="1"/>
    </xf>
    <xf numFmtId="44" fontId="30" fillId="8" borderId="29" xfId="4" applyNumberFormat="1" applyFont="1" applyFill="1" applyBorder="1" applyAlignment="1">
      <alignment horizontal="center" vertical="center" wrapText="1"/>
    </xf>
    <xf numFmtId="3" fontId="30" fillId="8" borderId="0" xfId="4" applyNumberFormat="1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8" borderId="56" xfId="0" applyFont="1" applyFill="1" applyBorder="1" applyAlignment="1">
      <alignment horizontal="left" vertical="center" wrapText="1"/>
    </xf>
    <xf numFmtId="44" fontId="30" fillId="8" borderId="27" xfId="4" applyNumberFormat="1" applyFont="1" applyFill="1" applyBorder="1" applyAlignment="1">
      <alignment horizontal="center" vertical="center" wrapText="1"/>
    </xf>
    <xf numFmtId="0" fontId="30" fillId="3" borderId="45" xfId="0" applyFont="1" applyFill="1" applyBorder="1" applyAlignment="1">
      <alignment horizontal="center" vertical="center" wrapText="1"/>
    </xf>
    <xf numFmtId="0" fontId="30" fillId="8" borderId="46" xfId="0" applyFont="1" applyFill="1" applyBorder="1" applyAlignment="1">
      <alignment horizontal="left" vertical="center" wrapText="1"/>
    </xf>
    <xf numFmtId="44" fontId="30" fillId="8" borderId="21" xfId="4" applyNumberFormat="1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8" borderId="49" xfId="0" applyFont="1" applyFill="1" applyBorder="1" applyAlignment="1">
      <alignment horizontal="left" vertical="center" wrapText="1"/>
    </xf>
    <xf numFmtId="3" fontId="30" fillId="8" borderId="45" xfId="4" applyNumberFormat="1" applyFont="1" applyFill="1" applyBorder="1" applyAlignment="1">
      <alignment horizontal="center" vertical="center" wrapText="1"/>
    </xf>
    <xf numFmtId="44" fontId="30" fillId="8" borderId="46" xfId="4" applyNumberFormat="1" applyFont="1" applyFill="1" applyBorder="1" applyAlignment="1">
      <alignment horizontal="center" vertical="center" wrapText="1"/>
    </xf>
    <xf numFmtId="3" fontId="30" fillId="8" borderId="18" xfId="4" applyNumberFormat="1" applyFont="1" applyFill="1" applyBorder="1" applyAlignment="1">
      <alignment horizontal="center" vertical="center" wrapText="1"/>
    </xf>
    <xf numFmtId="44" fontId="30" fillId="8" borderId="49" xfId="4" applyNumberFormat="1" applyFont="1" applyFill="1" applyBorder="1" applyAlignment="1">
      <alignment horizontal="center" vertical="center" wrapText="1"/>
    </xf>
    <xf numFmtId="44" fontId="30" fillId="8" borderId="55" xfId="4" applyNumberFormat="1" applyFont="1" applyFill="1" applyBorder="1" applyAlignment="1">
      <alignment horizontal="center" vertical="center" wrapText="1"/>
    </xf>
    <xf numFmtId="0" fontId="30" fillId="19" borderId="42" xfId="0" applyFont="1" applyFill="1" applyBorder="1" applyAlignment="1">
      <alignment horizontal="center" vertical="center" wrapText="1"/>
    </xf>
    <xf numFmtId="0" fontId="30" fillId="19" borderId="51" xfId="0" applyFont="1" applyFill="1" applyBorder="1" applyAlignment="1">
      <alignment horizontal="left" vertical="center" wrapText="1"/>
    </xf>
    <xf numFmtId="3" fontId="30" fillId="19" borderId="42" xfId="4" applyNumberFormat="1" applyFont="1" applyFill="1" applyBorder="1" applyAlignment="1">
      <alignment horizontal="center" vertical="center" wrapText="1"/>
    </xf>
    <xf numFmtId="44" fontId="30" fillId="19" borderId="43" xfId="4" applyNumberFormat="1" applyFont="1" applyFill="1" applyBorder="1" applyAlignment="1">
      <alignment horizontal="center" vertical="center" wrapText="1"/>
    </xf>
    <xf numFmtId="3" fontId="30" fillId="19" borderId="28" xfId="4" applyNumberFormat="1" applyFont="1" applyFill="1" applyBorder="1" applyAlignment="1">
      <alignment horizontal="center" vertical="center" wrapText="1"/>
    </xf>
    <xf numFmtId="44" fontId="30" fillId="19" borderId="51" xfId="4" applyNumberFormat="1" applyFont="1" applyFill="1" applyBorder="1" applyAlignment="1">
      <alignment horizontal="center" vertical="center" wrapText="1"/>
    </xf>
    <xf numFmtId="44" fontId="30" fillId="19" borderId="52" xfId="4" applyNumberFormat="1" applyFont="1" applyFill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left" vertical="center" wrapText="1"/>
    </xf>
    <xf numFmtId="3" fontId="30" fillId="0" borderId="42" xfId="4" applyNumberFormat="1" applyFont="1" applyFill="1" applyBorder="1" applyAlignment="1">
      <alignment horizontal="center" vertical="center" wrapText="1"/>
    </xf>
    <xf numFmtId="44" fontId="30" fillId="0" borderId="43" xfId="4" applyNumberFormat="1" applyFont="1" applyFill="1" applyBorder="1" applyAlignment="1">
      <alignment horizontal="center" vertical="center" wrapText="1"/>
    </xf>
    <xf numFmtId="3" fontId="30" fillId="0" borderId="28" xfId="4" applyNumberFormat="1" applyFont="1" applyFill="1" applyBorder="1" applyAlignment="1">
      <alignment horizontal="center" vertical="center" wrapText="1"/>
    </xf>
    <xf numFmtId="44" fontId="30" fillId="0" borderId="51" xfId="4" applyNumberFormat="1" applyFont="1" applyFill="1" applyBorder="1" applyAlignment="1">
      <alignment horizontal="center" vertical="center" wrapText="1"/>
    </xf>
    <xf numFmtId="44" fontId="30" fillId="0" borderId="52" xfId="4" applyNumberFormat="1" applyFont="1" applyFill="1" applyBorder="1" applyAlignment="1">
      <alignment horizontal="center" vertical="center" wrapText="1"/>
    </xf>
    <xf numFmtId="0" fontId="30" fillId="19" borderId="44" xfId="0" applyFont="1" applyFill="1" applyBorder="1" applyAlignment="1">
      <alignment horizontal="center" vertical="center" wrapText="1"/>
    </xf>
    <xf numFmtId="0" fontId="30" fillId="3" borderId="51" xfId="0" applyFont="1" applyFill="1" applyBorder="1" applyAlignment="1">
      <alignment horizontal="left" vertical="center" wrapText="1"/>
    </xf>
    <xf numFmtId="3" fontId="30" fillId="3" borderId="42" xfId="4" applyNumberFormat="1" applyFont="1" applyFill="1" applyBorder="1" applyAlignment="1">
      <alignment horizontal="center" vertical="center" wrapText="1"/>
    </xf>
    <xf numFmtId="44" fontId="30" fillId="3" borderId="43" xfId="4" applyNumberFormat="1" applyFont="1" applyFill="1" applyBorder="1" applyAlignment="1">
      <alignment horizontal="center" vertical="center" wrapText="1"/>
    </xf>
    <xf numFmtId="3" fontId="30" fillId="3" borderId="28" xfId="4" applyNumberFormat="1" applyFont="1" applyFill="1" applyBorder="1" applyAlignment="1">
      <alignment horizontal="center" vertical="center" wrapText="1"/>
    </xf>
    <xf numFmtId="44" fontId="30" fillId="3" borderId="51" xfId="4" applyNumberFormat="1" applyFont="1" applyFill="1" applyBorder="1" applyAlignment="1">
      <alignment horizontal="center" vertical="center" wrapText="1"/>
    </xf>
    <xf numFmtId="44" fontId="30" fillId="3" borderId="52" xfId="4" applyNumberFormat="1" applyFont="1" applyFill="1" applyBorder="1" applyAlignment="1">
      <alignment horizontal="center" vertical="center" wrapText="1"/>
    </xf>
    <xf numFmtId="0" fontId="30" fillId="20" borderId="51" xfId="0" applyFont="1" applyFill="1" applyBorder="1" applyAlignment="1">
      <alignment horizontal="left" vertical="center" wrapText="1"/>
    </xf>
    <xf numFmtId="3" fontId="30" fillId="20" borderId="42" xfId="4" applyNumberFormat="1" applyFont="1" applyFill="1" applyBorder="1" applyAlignment="1">
      <alignment horizontal="center" vertical="center" wrapText="1"/>
    </xf>
    <xf numFmtId="44" fontId="30" fillId="20" borderId="43" xfId="4" applyNumberFormat="1" applyFont="1" applyFill="1" applyBorder="1" applyAlignment="1">
      <alignment horizontal="center" vertical="center" wrapText="1"/>
    </xf>
    <xf numFmtId="3" fontId="30" fillId="20" borderId="28" xfId="4" applyNumberFormat="1" applyFont="1" applyFill="1" applyBorder="1" applyAlignment="1">
      <alignment horizontal="center" vertical="center" wrapText="1"/>
    </xf>
    <xf numFmtId="44" fontId="30" fillId="20" borderId="51" xfId="4" applyNumberFormat="1" applyFont="1" applyFill="1" applyBorder="1" applyAlignment="1">
      <alignment horizontal="center" vertical="center" wrapText="1"/>
    </xf>
    <xf numFmtId="44" fontId="30" fillId="20" borderId="52" xfId="4" applyNumberFormat="1" applyFont="1" applyFill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8" borderId="50" xfId="0" applyFont="1" applyFill="1" applyBorder="1" applyAlignment="1">
      <alignment horizontal="left" vertical="center" wrapText="1"/>
    </xf>
    <xf numFmtId="3" fontId="30" fillId="8" borderId="40" xfId="4" applyNumberFormat="1" applyFont="1" applyFill="1" applyBorder="1" applyAlignment="1">
      <alignment horizontal="center" vertical="center" wrapText="1"/>
    </xf>
    <xf numFmtId="44" fontId="30" fillId="8" borderId="41" xfId="4" applyNumberFormat="1" applyFont="1" applyFill="1" applyBorder="1" applyAlignment="1">
      <alignment horizontal="center" vertical="center" wrapText="1"/>
    </xf>
    <xf numFmtId="3" fontId="30" fillId="8" borderId="25" xfId="4" applyNumberFormat="1" applyFont="1" applyFill="1" applyBorder="1" applyAlignment="1">
      <alignment horizontal="center" vertical="center" wrapText="1"/>
    </xf>
    <xf numFmtId="44" fontId="30" fillId="8" borderId="50" xfId="4" applyNumberFormat="1" applyFont="1" applyFill="1" applyBorder="1" applyAlignment="1">
      <alignment horizontal="center" vertical="center" wrapText="1"/>
    </xf>
    <xf numFmtId="44" fontId="30" fillId="8" borderId="53" xfId="4" applyNumberFormat="1" applyFont="1" applyFill="1" applyBorder="1" applyAlignment="1">
      <alignment horizontal="center" vertical="center" wrapText="1"/>
    </xf>
    <xf numFmtId="0" fontId="30" fillId="19" borderId="43" xfId="0" applyFont="1" applyFill="1" applyBorder="1" applyAlignment="1">
      <alignment horizontal="left" vertical="center" wrapText="1"/>
    </xf>
    <xf numFmtId="0" fontId="30" fillId="0" borderId="43" xfId="0" applyFont="1" applyBorder="1" applyAlignment="1">
      <alignment horizontal="left" vertical="center" wrapText="1"/>
    </xf>
    <xf numFmtId="0" fontId="30" fillId="20" borderId="43" xfId="0" applyFont="1" applyFill="1" applyBorder="1" applyAlignment="1">
      <alignment horizontal="left" vertical="center" wrapText="1"/>
    </xf>
    <xf numFmtId="0" fontId="30" fillId="8" borderId="41" xfId="0" applyFont="1" applyFill="1" applyBorder="1" applyAlignment="1">
      <alignment horizontal="left" vertical="center" wrapText="1"/>
    </xf>
    <xf numFmtId="0" fontId="30" fillId="9" borderId="42" xfId="0" applyFont="1" applyFill="1" applyBorder="1" applyAlignment="1">
      <alignment horizontal="center" vertical="center" wrapText="1"/>
    </xf>
    <xf numFmtId="0" fontId="30" fillId="9" borderId="51" xfId="0" applyFont="1" applyFill="1" applyBorder="1" applyAlignment="1">
      <alignment horizontal="left" vertical="center" wrapText="1"/>
    </xf>
    <xf numFmtId="3" fontId="30" fillId="9" borderId="42" xfId="4" applyNumberFormat="1" applyFont="1" applyFill="1" applyBorder="1" applyAlignment="1">
      <alignment horizontal="center" vertical="center" wrapText="1"/>
    </xf>
    <xf numFmtId="44" fontId="30" fillId="9" borderId="51" xfId="4" applyNumberFormat="1" applyFont="1" applyFill="1" applyBorder="1" applyAlignment="1">
      <alignment horizontal="center" vertical="center" wrapText="1"/>
    </xf>
    <xf numFmtId="44" fontId="30" fillId="9" borderId="43" xfId="4" applyNumberFormat="1" applyFont="1" applyFill="1" applyBorder="1" applyAlignment="1">
      <alignment horizontal="center" vertical="center" wrapText="1"/>
    </xf>
    <xf numFmtId="0" fontId="30" fillId="9" borderId="44" xfId="0" applyFont="1" applyFill="1" applyBorder="1" applyAlignment="1">
      <alignment horizontal="center" vertical="center" wrapText="1"/>
    </xf>
    <xf numFmtId="0" fontId="30" fillId="10" borderId="51" xfId="0" applyFont="1" applyFill="1" applyBorder="1" applyAlignment="1">
      <alignment horizontal="left" vertical="center" wrapText="1"/>
    </xf>
    <xf numFmtId="3" fontId="30" fillId="10" borderId="42" xfId="4" applyNumberFormat="1" applyFont="1" applyFill="1" applyBorder="1" applyAlignment="1">
      <alignment horizontal="center" vertical="center" wrapText="1"/>
    </xf>
    <xf numFmtId="44" fontId="30" fillId="10" borderId="51" xfId="4" applyNumberFormat="1" applyFont="1" applyFill="1" applyBorder="1" applyAlignment="1">
      <alignment horizontal="center" vertical="center" wrapText="1"/>
    </xf>
    <xf numFmtId="44" fontId="30" fillId="10" borderId="43" xfId="4" applyNumberFormat="1" applyFont="1" applyFill="1" applyBorder="1" applyAlignment="1">
      <alignment horizontal="center" vertical="center" wrapText="1"/>
    </xf>
    <xf numFmtId="0" fontId="30" fillId="16" borderId="42" xfId="0" applyFont="1" applyFill="1" applyBorder="1" applyAlignment="1">
      <alignment horizontal="center" vertical="center" wrapText="1"/>
    </xf>
    <xf numFmtId="0" fontId="30" fillId="16" borderId="43" xfId="0" applyFont="1" applyFill="1" applyBorder="1" applyAlignment="1">
      <alignment horizontal="left" vertical="center" wrapText="1"/>
    </xf>
    <xf numFmtId="3" fontId="30" fillId="16" borderId="42" xfId="4" applyNumberFormat="1" applyFont="1" applyFill="1" applyBorder="1" applyAlignment="1">
      <alignment horizontal="center" vertical="center" wrapText="1"/>
    </xf>
    <xf numFmtId="44" fontId="30" fillId="16" borderId="29" xfId="4" applyNumberFormat="1" applyFont="1" applyFill="1" applyBorder="1" applyAlignment="1">
      <alignment horizontal="center" vertical="center" wrapText="1"/>
    </xf>
    <xf numFmtId="3" fontId="30" fillId="16" borderId="28" xfId="4" applyNumberFormat="1" applyFont="1" applyFill="1" applyBorder="1" applyAlignment="1">
      <alignment horizontal="center" vertical="center" wrapText="1"/>
    </xf>
    <xf numFmtId="44" fontId="30" fillId="0" borderId="29" xfId="4" applyNumberFormat="1" applyFont="1" applyFill="1" applyBorder="1" applyAlignment="1">
      <alignment horizontal="center" vertical="center" wrapText="1"/>
    </xf>
    <xf numFmtId="0" fontId="30" fillId="16" borderId="44" xfId="0" applyFont="1" applyFill="1" applyBorder="1" applyAlignment="1">
      <alignment horizontal="center" vertical="center" wrapText="1"/>
    </xf>
    <xf numFmtId="3" fontId="30" fillId="16" borderId="44" xfId="4" applyNumberFormat="1" applyFont="1" applyFill="1" applyBorder="1" applyAlignment="1">
      <alignment horizontal="center" vertical="center" wrapText="1"/>
    </xf>
    <xf numFmtId="44" fontId="30" fillId="16" borderId="24" xfId="4" applyNumberFormat="1" applyFont="1" applyFill="1" applyBorder="1" applyAlignment="1">
      <alignment horizontal="center" vertical="center" wrapText="1"/>
    </xf>
    <xf numFmtId="3" fontId="30" fillId="16" borderId="23" xfId="4" applyNumberFormat="1" applyFont="1" applyFill="1" applyBorder="1" applyAlignment="1">
      <alignment horizontal="center" vertical="center" wrapText="1"/>
    </xf>
    <xf numFmtId="0" fontId="30" fillId="18" borderId="43" xfId="0" applyFont="1" applyFill="1" applyBorder="1" applyAlignment="1">
      <alignment horizontal="left" vertical="center" wrapText="1"/>
    </xf>
    <xf numFmtId="3" fontId="30" fillId="18" borderId="42" xfId="4" applyNumberFormat="1" applyFont="1" applyFill="1" applyBorder="1" applyAlignment="1">
      <alignment horizontal="center" vertical="center" wrapText="1"/>
    </xf>
    <xf numFmtId="44" fontId="30" fillId="18" borderId="29" xfId="4" applyNumberFormat="1" applyFont="1" applyFill="1" applyBorder="1" applyAlignment="1">
      <alignment horizontal="center" vertical="center" wrapText="1"/>
    </xf>
    <xf numFmtId="3" fontId="30" fillId="18" borderId="28" xfId="4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left" vertical="center" wrapText="1"/>
    </xf>
    <xf numFmtId="44" fontId="1" fillId="0" borderId="26" xfId="1" applyFont="1" applyBorder="1" applyAlignment="1">
      <alignment horizontal="right" vertical="center" wrapText="1"/>
    </xf>
    <xf numFmtId="44" fontId="1" fillId="0" borderId="15" xfId="1" applyFont="1" applyBorder="1" applyAlignment="1">
      <alignment horizontal="right" vertical="center" wrapText="1"/>
    </xf>
    <xf numFmtId="44" fontId="1" fillId="0" borderId="20" xfId="1" applyFont="1" applyBorder="1" applyAlignment="1">
      <alignment horizontal="right" vertical="center" wrapText="1"/>
    </xf>
    <xf numFmtId="44" fontId="1" fillId="0" borderId="19" xfId="1" applyFont="1" applyBorder="1" applyAlignment="1">
      <alignment horizontal="right" vertical="center" wrapText="1"/>
    </xf>
    <xf numFmtId="44" fontId="1" fillId="0" borderId="31" xfId="1" applyFont="1" applyBorder="1" applyAlignment="1">
      <alignment horizontal="right" vertical="center" wrapText="1"/>
    </xf>
    <xf numFmtId="44" fontId="1" fillId="0" borderId="12" xfId="1" applyFont="1" applyBorder="1" applyAlignment="1">
      <alignment horizontal="right" vertical="center" wrapText="1"/>
    </xf>
    <xf numFmtId="44" fontId="6" fillId="5" borderId="8" xfId="1" applyFont="1" applyFill="1" applyBorder="1" applyAlignment="1">
      <alignment horizontal="right" vertical="center" wrapText="1"/>
    </xf>
    <xf numFmtId="44" fontId="6" fillId="5" borderId="12" xfId="1" applyFont="1" applyFill="1" applyBorder="1" applyAlignment="1">
      <alignment horizontal="right" vertical="center" wrapText="1"/>
    </xf>
    <xf numFmtId="44" fontId="10" fillId="0" borderId="20" xfId="1" applyFont="1" applyBorder="1" applyAlignment="1">
      <alignment horizontal="right" vertical="center" wrapText="1"/>
    </xf>
    <xf numFmtId="44" fontId="1" fillId="0" borderId="22" xfId="1" applyFont="1" applyBorder="1" applyAlignment="1">
      <alignment horizontal="right" vertical="center" wrapText="1"/>
    </xf>
    <xf numFmtId="44" fontId="1" fillId="0" borderId="8" xfId="1" applyFont="1" applyBorder="1" applyAlignment="1">
      <alignment horizontal="right" vertical="center" wrapText="1"/>
    </xf>
    <xf numFmtId="44" fontId="10" fillId="0" borderId="19" xfId="1" applyFont="1" applyBorder="1" applyAlignment="1">
      <alignment horizontal="right" vertical="center" wrapText="1"/>
    </xf>
    <xf numFmtId="44" fontId="6" fillId="7" borderId="8" xfId="1" applyFont="1" applyFill="1" applyBorder="1" applyAlignment="1">
      <alignment horizontal="right" vertical="center" wrapText="1"/>
    </xf>
    <xf numFmtId="44" fontId="6" fillId="7" borderId="12" xfId="1" applyFont="1" applyFill="1" applyBorder="1" applyAlignment="1">
      <alignment horizontal="right" vertical="center" wrapText="1"/>
    </xf>
    <xf numFmtId="0" fontId="20" fillId="0" borderId="35" xfId="3" applyFont="1" applyBorder="1"/>
    <xf numFmtId="0" fontId="20" fillId="0" borderId="36" xfId="3" applyFont="1" applyBorder="1"/>
    <xf numFmtId="0" fontId="20" fillId="0" borderId="9" xfId="3" applyFont="1" applyBorder="1"/>
    <xf numFmtId="0" fontId="20" fillId="0" borderId="0" xfId="3" applyFont="1"/>
    <xf numFmtId="0" fontId="6" fillId="0" borderId="37" xfId="3" applyFont="1" applyBorder="1"/>
    <xf numFmtId="0" fontId="6" fillId="0" borderId="0" xfId="3" applyFont="1"/>
    <xf numFmtId="0" fontId="6" fillId="0" borderId="32" xfId="3" applyFont="1" applyBorder="1"/>
    <xf numFmtId="0" fontId="20" fillId="0" borderId="37" xfId="3" applyFont="1" applyBorder="1"/>
    <xf numFmtId="0" fontId="20" fillId="0" borderId="32" xfId="3" applyFont="1" applyBorder="1"/>
    <xf numFmtId="0" fontId="20" fillId="0" borderId="38" xfId="3" applyFont="1" applyBorder="1"/>
    <xf numFmtId="0" fontId="20" fillId="0" borderId="39" xfId="3" applyFont="1" applyBorder="1"/>
    <xf numFmtId="0" fontId="20" fillId="0" borderId="13" xfId="3" applyFont="1" applyBorder="1"/>
    <xf numFmtId="0" fontId="1" fillId="0" borderId="38" xfId="3" applyBorder="1"/>
    <xf numFmtId="0" fontId="1" fillId="0" borderId="13" xfId="3" applyBorder="1"/>
    <xf numFmtId="44" fontId="6" fillId="3" borderId="29" xfId="4" applyNumberFormat="1" applyFont="1" applyFill="1" applyBorder="1" applyAlignment="1">
      <alignment horizontal="center" vertical="center" wrapText="1"/>
    </xf>
    <xf numFmtId="44" fontId="6" fillId="19" borderId="52" xfId="4" applyNumberFormat="1" applyFont="1" applyFill="1" applyBorder="1" applyAlignment="1">
      <alignment horizontal="center" vertical="center" wrapText="1"/>
    </xf>
    <xf numFmtId="0" fontId="12" fillId="21" borderId="6" xfId="3" applyFont="1" applyFill="1" applyBorder="1" applyAlignment="1">
      <alignment horizontal="left" vertical="center" wrapText="1"/>
    </xf>
    <xf numFmtId="0" fontId="12" fillId="21" borderId="23" xfId="3" applyFont="1" applyFill="1" applyBorder="1" applyAlignment="1">
      <alignment horizontal="left" vertical="center" wrapText="1"/>
    </xf>
    <xf numFmtId="44" fontId="12" fillId="21" borderId="15" xfId="1" applyFont="1" applyFill="1" applyBorder="1" applyAlignment="1">
      <alignment horizontal="right" vertical="center" wrapText="1"/>
    </xf>
    <xf numFmtId="10" fontId="12" fillId="21" borderId="15" xfId="2" applyNumberFormat="1" applyFont="1" applyFill="1" applyBorder="1" applyAlignment="1">
      <alignment horizontal="center" vertical="center" wrapText="1"/>
    </xf>
    <xf numFmtId="44" fontId="12" fillId="21" borderId="16" xfId="2" applyNumberFormat="1" applyFont="1" applyFill="1" applyBorder="1" applyAlignment="1">
      <alignment horizontal="center" vertical="center" wrapText="1"/>
    </xf>
    <xf numFmtId="44" fontId="10" fillId="21" borderId="22" xfId="1" applyFont="1" applyFill="1" applyBorder="1" applyAlignment="1">
      <alignment horizontal="right" vertical="center" wrapText="1"/>
    </xf>
    <xf numFmtId="10" fontId="10" fillId="21" borderId="22" xfId="2" applyNumberFormat="1" applyFont="1" applyFill="1" applyBorder="1" applyAlignment="1">
      <alignment horizontal="center" vertical="center" wrapText="1"/>
    </xf>
    <xf numFmtId="44" fontId="10" fillId="21" borderId="24" xfId="2" applyNumberFormat="1" applyFont="1" applyFill="1" applyBorder="1" applyAlignment="1">
      <alignment horizontal="center" vertical="center" wrapText="1"/>
    </xf>
    <xf numFmtId="0" fontId="12" fillId="21" borderId="18" xfId="3" applyFont="1" applyFill="1" applyBorder="1" applyAlignment="1">
      <alignment horizontal="left" vertical="center" wrapText="1"/>
    </xf>
    <xf numFmtId="44" fontId="12" fillId="21" borderId="20" xfId="1" applyFont="1" applyFill="1" applyBorder="1" applyAlignment="1">
      <alignment horizontal="right" vertical="center" wrapText="1"/>
    </xf>
    <xf numFmtId="10" fontId="12" fillId="21" borderId="20" xfId="2" applyNumberFormat="1" applyFont="1" applyFill="1" applyBorder="1" applyAlignment="1">
      <alignment horizontal="center" vertical="center" wrapText="1"/>
    </xf>
    <xf numFmtId="44" fontId="12" fillId="21" borderId="21" xfId="2" applyNumberFormat="1" applyFont="1" applyFill="1" applyBorder="1" applyAlignment="1">
      <alignment horizontal="center" vertical="center" wrapText="1"/>
    </xf>
    <xf numFmtId="0" fontId="12" fillId="21" borderId="15" xfId="3" applyFont="1" applyFill="1" applyBorder="1" applyAlignment="1">
      <alignment horizontal="right" vertical="center" wrapText="1"/>
    </xf>
    <xf numFmtId="0" fontId="12" fillId="21" borderId="15" xfId="3" applyFont="1" applyFill="1" applyBorder="1" applyAlignment="1">
      <alignment horizontal="left" vertical="center" wrapText="1"/>
    </xf>
    <xf numFmtId="0" fontId="10" fillId="21" borderId="23" xfId="3" applyFont="1" applyFill="1" applyBorder="1" applyAlignment="1">
      <alignment horizontal="left" vertical="center" wrapText="1"/>
    </xf>
    <xf numFmtId="0" fontId="10" fillId="21" borderId="22" xfId="3" applyFont="1" applyFill="1" applyBorder="1" applyAlignment="1">
      <alignment horizontal="right" vertical="center" wrapText="1"/>
    </xf>
    <xf numFmtId="0" fontId="10" fillId="21" borderId="22" xfId="3" applyFont="1" applyFill="1" applyBorder="1" applyAlignment="1">
      <alignment horizontal="left" vertical="center" wrapText="1"/>
    </xf>
    <xf numFmtId="0" fontId="12" fillId="21" borderId="20" xfId="3" applyFont="1" applyFill="1" applyBorder="1" applyAlignment="1">
      <alignment horizontal="right" vertical="center" wrapText="1"/>
    </xf>
    <xf numFmtId="0" fontId="12" fillId="21" borderId="20" xfId="3" applyFont="1" applyFill="1" applyBorder="1" applyAlignment="1">
      <alignment horizontal="left" vertical="center" wrapText="1"/>
    </xf>
    <xf numFmtId="0" fontId="12" fillId="21" borderId="28" xfId="3" applyFont="1" applyFill="1" applyBorder="1" applyAlignment="1">
      <alignment horizontal="left" vertical="center" wrapText="1"/>
    </xf>
    <xf numFmtId="0" fontId="12" fillId="21" borderId="19" xfId="3" applyFont="1" applyFill="1" applyBorder="1" applyAlignment="1">
      <alignment horizontal="left" vertical="center" wrapText="1"/>
    </xf>
    <xf numFmtId="0" fontId="12" fillId="21" borderId="19" xfId="3" applyFont="1" applyFill="1" applyBorder="1" applyAlignment="1">
      <alignment horizontal="right" vertical="center" wrapText="1"/>
    </xf>
    <xf numFmtId="44" fontId="12" fillId="21" borderId="19" xfId="1" applyFont="1" applyFill="1" applyBorder="1" applyAlignment="1">
      <alignment horizontal="right" vertical="center" wrapText="1"/>
    </xf>
    <xf numFmtId="10" fontId="12" fillId="21" borderId="19" xfId="2" applyNumberFormat="1" applyFont="1" applyFill="1" applyBorder="1" applyAlignment="1">
      <alignment horizontal="center" vertical="center" wrapText="1"/>
    </xf>
    <xf numFmtId="44" fontId="12" fillId="21" borderId="29" xfId="2" applyNumberFormat="1" applyFont="1" applyFill="1" applyBorder="1" applyAlignment="1">
      <alignment horizontal="center" vertical="center" wrapText="1"/>
    </xf>
    <xf numFmtId="0" fontId="12" fillId="21" borderId="22" xfId="3" applyFont="1" applyFill="1" applyBorder="1" applyAlignment="1">
      <alignment horizontal="right" vertical="center" wrapText="1"/>
    </xf>
    <xf numFmtId="0" fontId="12" fillId="21" borderId="22" xfId="3" applyFont="1" applyFill="1" applyBorder="1" applyAlignment="1">
      <alignment horizontal="left" vertical="center" wrapText="1"/>
    </xf>
    <xf numFmtId="44" fontId="12" fillId="21" borderId="22" xfId="1" applyFont="1" applyFill="1" applyBorder="1" applyAlignment="1">
      <alignment horizontal="right" vertical="center" wrapText="1"/>
    </xf>
    <xf numFmtId="10" fontId="12" fillId="21" borderId="22" xfId="2" applyNumberFormat="1" applyFont="1" applyFill="1" applyBorder="1" applyAlignment="1">
      <alignment horizontal="center" vertical="center" wrapText="1"/>
    </xf>
    <xf numFmtId="44" fontId="12" fillId="21" borderId="24" xfId="2" applyNumberFormat="1" applyFont="1" applyFill="1" applyBorder="1" applyAlignment="1">
      <alignment horizontal="center" vertical="center" wrapText="1"/>
    </xf>
    <xf numFmtId="0" fontId="10" fillId="21" borderId="28" xfId="3" applyFont="1" applyFill="1" applyBorder="1" applyAlignment="1">
      <alignment horizontal="left" vertical="center" wrapText="1"/>
    </xf>
    <xf numFmtId="0" fontId="10" fillId="21" borderId="19" xfId="3" applyFont="1" applyFill="1" applyBorder="1" applyAlignment="1">
      <alignment horizontal="right" vertical="center" wrapText="1"/>
    </xf>
    <xf numFmtId="0" fontId="10" fillId="21" borderId="19" xfId="3" applyFont="1" applyFill="1" applyBorder="1" applyAlignment="1">
      <alignment horizontal="left" vertical="center" wrapText="1"/>
    </xf>
    <xf numFmtId="44" fontId="10" fillId="21" borderId="19" xfId="1" applyFont="1" applyFill="1" applyBorder="1" applyAlignment="1">
      <alignment horizontal="right" vertical="center" wrapText="1"/>
    </xf>
    <xf numFmtId="10" fontId="10" fillId="21" borderId="19" xfId="2" applyNumberFormat="1" applyFont="1" applyFill="1" applyBorder="1" applyAlignment="1">
      <alignment horizontal="center" vertical="center" wrapText="1"/>
    </xf>
    <xf numFmtId="44" fontId="10" fillId="21" borderId="29" xfId="2" applyNumberFormat="1" applyFont="1" applyFill="1" applyBorder="1" applyAlignment="1">
      <alignment horizontal="center" vertical="center" wrapText="1"/>
    </xf>
    <xf numFmtId="0" fontId="1" fillId="21" borderId="28" xfId="3" applyFill="1" applyBorder="1" applyAlignment="1">
      <alignment horizontal="left" vertical="center" wrapText="1"/>
    </xf>
    <xf numFmtId="0" fontId="1" fillId="21" borderId="19" xfId="3" applyFill="1" applyBorder="1" applyAlignment="1">
      <alignment horizontal="right" vertical="center" wrapText="1"/>
    </xf>
    <xf numFmtId="0" fontId="1" fillId="21" borderId="19" xfId="3" applyFill="1" applyBorder="1" applyAlignment="1">
      <alignment horizontal="left" vertical="center" wrapText="1"/>
    </xf>
    <xf numFmtId="44" fontId="1" fillId="21" borderId="19" xfId="1" applyFont="1" applyFill="1" applyBorder="1" applyAlignment="1">
      <alignment horizontal="right" vertical="center" wrapText="1"/>
    </xf>
    <xf numFmtId="10" fontId="1" fillId="21" borderId="19" xfId="2" applyNumberFormat="1" applyFont="1" applyFill="1" applyBorder="1" applyAlignment="1">
      <alignment horizontal="center" vertical="center" wrapText="1"/>
    </xf>
    <xf numFmtId="44" fontId="1" fillId="21" borderId="29" xfId="2" applyNumberFormat="1" applyFont="1" applyFill="1" applyBorder="1" applyAlignment="1">
      <alignment horizontal="center" vertical="center" wrapText="1"/>
    </xf>
    <xf numFmtId="164" fontId="10" fillId="21" borderId="34" xfId="3" applyNumberFormat="1" applyFont="1" applyFill="1" applyBorder="1" applyAlignment="1">
      <alignment horizontal="right" vertical="center" wrapText="1"/>
    </xf>
    <xf numFmtId="0" fontId="6" fillId="0" borderId="0" xfId="3" applyFont="1" applyBorder="1"/>
    <xf numFmtId="0" fontId="6" fillId="3" borderId="35" xfId="3" applyFont="1" applyFill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38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9" fontId="6" fillId="21" borderId="36" xfId="2" applyFont="1" applyFill="1" applyBorder="1" applyAlignment="1">
      <alignment horizontal="center" vertical="center" wrapText="1"/>
    </xf>
    <xf numFmtId="9" fontId="6" fillId="21" borderId="9" xfId="2" applyFont="1" applyFill="1" applyBorder="1" applyAlignment="1">
      <alignment horizontal="center" vertical="center" wrapText="1"/>
    </xf>
    <xf numFmtId="9" fontId="6" fillId="21" borderId="39" xfId="2" applyFont="1" applyFill="1" applyBorder="1" applyAlignment="1">
      <alignment horizontal="center" vertical="center" wrapText="1"/>
    </xf>
    <xf numFmtId="9" fontId="6" fillId="21" borderId="13" xfId="2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33" xfId="3" applyFont="1" applyBorder="1" applyAlignment="1">
      <alignment horizontal="left" vertical="center" wrapText="1"/>
    </xf>
    <xf numFmtId="0" fontId="16" fillId="0" borderId="4" xfId="3" applyFont="1" applyBorder="1" applyAlignment="1">
      <alignment horizontal="left" vertical="center" wrapText="1"/>
    </xf>
    <xf numFmtId="0" fontId="21" fillId="0" borderId="36" xfId="3" applyFont="1" applyBorder="1" applyAlignment="1">
      <alignment horizontal="center"/>
    </xf>
    <xf numFmtId="0" fontId="21" fillId="0" borderId="9" xfId="3" applyFont="1" applyBorder="1" applyAlignment="1">
      <alignment horizontal="center"/>
    </xf>
    <xf numFmtId="0" fontId="13" fillId="0" borderId="36" xfId="3" applyFont="1" applyBorder="1" applyAlignment="1">
      <alignment horizontal="left" vertical="center" wrapText="1"/>
    </xf>
    <xf numFmtId="0" fontId="13" fillId="0" borderId="0" xfId="3" applyFont="1" applyAlignment="1">
      <alignment horizontal="left" vertical="center" wrapText="1"/>
    </xf>
    <xf numFmtId="0" fontId="13" fillId="0" borderId="39" xfId="3" applyFont="1" applyBorder="1" applyAlignment="1">
      <alignment horizontal="left" vertical="center" wrapText="1"/>
    </xf>
    <xf numFmtId="0" fontId="8" fillId="7" borderId="5" xfId="3" applyFont="1" applyFill="1" applyBorder="1" applyAlignment="1">
      <alignment horizontal="left" vertical="center" wrapText="1"/>
    </xf>
    <xf numFmtId="0" fontId="8" fillId="7" borderId="6" xfId="3" applyFont="1" applyFill="1" applyBorder="1" applyAlignment="1">
      <alignment horizontal="left" vertical="center" wrapText="1"/>
    </xf>
    <xf numFmtId="0" fontId="13" fillId="6" borderId="14" xfId="3" applyFont="1" applyFill="1" applyBorder="1" applyAlignment="1">
      <alignment horizontal="left" vertical="center" wrapText="1"/>
    </xf>
    <xf numFmtId="0" fontId="13" fillId="6" borderId="17" xfId="3" applyFont="1" applyFill="1" applyBorder="1" applyAlignment="1">
      <alignment horizontal="left" vertical="center" wrapText="1"/>
    </xf>
    <xf numFmtId="0" fontId="13" fillId="6" borderId="10" xfId="3" applyFont="1" applyFill="1" applyBorder="1" applyAlignment="1">
      <alignment horizontal="left" vertical="center" wrapText="1"/>
    </xf>
    <xf numFmtId="0" fontId="13" fillId="6" borderId="7" xfId="3" applyFont="1" applyFill="1" applyBorder="1" applyAlignment="1">
      <alignment horizontal="left" vertical="center" wrapText="1"/>
    </xf>
    <xf numFmtId="0" fontId="13" fillId="6" borderId="30" xfId="3" applyFont="1" applyFill="1" applyBorder="1" applyAlignment="1">
      <alignment horizontal="left" vertical="center" wrapText="1"/>
    </xf>
    <xf numFmtId="0" fontId="13" fillId="6" borderId="11" xfId="3" applyFont="1" applyFill="1" applyBorder="1" applyAlignment="1">
      <alignment horizontal="left" vertical="center" wrapText="1"/>
    </xf>
    <xf numFmtId="0" fontId="13" fillId="0" borderId="14" xfId="3" applyFont="1" applyBorder="1" applyAlignment="1">
      <alignment horizontal="left" vertical="center" wrapText="1"/>
    </xf>
    <xf numFmtId="0" fontId="13" fillId="0" borderId="17" xfId="3" applyFont="1" applyBorder="1" applyAlignment="1">
      <alignment horizontal="left" vertical="center" wrapText="1"/>
    </xf>
    <xf numFmtId="0" fontId="13" fillId="0" borderId="10" xfId="3" applyFont="1" applyBorder="1" applyAlignment="1">
      <alignment horizontal="left" vertical="center" wrapText="1"/>
    </xf>
    <xf numFmtId="0" fontId="8" fillId="5" borderId="5" xfId="3" applyFont="1" applyFill="1" applyBorder="1" applyAlignment="1">
      <alignment horizontal="left" vertical="center" wrapText="1"/>
    </xf>
    <xf numFmtId="0" fontId="8" fillId="5" borderId="6" xfId="3" applyFont="1" applyFill="1" applyBorder="1" applyAlignment="1">
      <alignment horizontal="left" vertical="center" wrapText="1"/>
    </xf>
    <xf numFmtId="0" fontId="13" fillId="0" borderId="7" xfId="3" applyFont="1" applyBorder="1" applyAlignment="1">
      <alignment horizontal="left" vertical="center" wrapText="1"/>
    </xf>
    <xf numFmtId="0" fontId="13" fillId="0" borderId="30" xfId="3" applyFont="1" applyBorder="1" applyAlignment="1">
      <alignment horizontal="left" vertical="center" wrapText="1"/>
    </xf>
    <xf numFmtId="0" fontId="13" fillId="0" borderId="11" xfId="3" applyFont="1" applyBorder="1" applyAlignment="1">
      <alignment horizontal="left" vertical="center" wrapText="1"/>
    </xf>
    <xf numFmtId="0" fontId="2" fillId="0" borderId="0" xfId="3" applyFont="1" applyAlignment="1">
      <alignment horizontal="center" wrapText="1"/>
    </xf>
    <xf numFmtId="0" fontId="4" fillId="0" borderId="0" xfId="3" applyFont="1" applyAlignment="1">
      <alignment horizontal="left" vertical="center" wrapText="1"/>
    </xf>
    <xf numFmtId="0" fontId="22" fillId="0" borderId="0" xfId="3" applyFont="1" applyAlignment="1">
      <alignment horizontal="center" vertical="center"/>
    </xf>
    <xf numFmtId="0" fontId="6" fillId="2" borderId="1" xfId="3" applyFont="1" applyFill="1" applyBorder="1" applyAlignment="1">
      <alignment horizontal="left" vertical="center"/>
    </xf>
    <xf numFmtId="0" fontId="6" fillId="2" borderId="2" xfId="3" applyFont="1" applyFill="1" applyBorder="1" applyAlignment="1">
      <alignment horizontal="left" vertical="center"/>
    </xf>
    <xf numFmtId="0" fontId="8" fillId="17" borderId="5" xfId="3" applyFont="1" applyFill="1" applyBorder="1" applyAlignment="1">
      <alignment horizontal="left" vertical="center" wrapText="1"/>
    </xf>
    <xf numFmtId="0" fontId="8" fillId="17" borderId="6" xfId="3" applyFont="1" applyFill="1" applyBorder="1" applyAlignment="1">
      <alignment horizontal="left" vertical="center" wrapText="1"/>
    </xf>
    <xf numFmtId="0" fontId="10" fillId="0" borderId="14" xfId="3" applyFont="1" applyBorder="1" applyAlignment="1">
      <alignment horizontal="left" vertical="center" wrapText="1"/>
    </xf>
    <xf numFmtId="0" fontId="10" fillId="0" borderId="17" xfId="3" applyFont="1" applyBorder="1" applyAlignment="1">
      <alignment horizontal="left" vertical="center" wrapText="1"/>
    </xf>
    <xf numFmtId="0" fontId="10" fillId="0" borderId="10" xfId="3" applyFont="1" applyBorder="1" applyAlignment="1">
      <alignment horizontal="left" vertical="center" wrapText="1"/>
    </xf>
    <xf numFmtId="0" fontId="27" fillId="14" borderId="54" xfId="0" applyFont="1" applyFill="1" applyBorder="1" applyAlignment="1">
      <alignment horizontal="center" vertical="center" wrapText="1"/>
    </xf>
    <xf numFmtId="0" fontId="27" fillId="14" borderId="58" xfId="0" applyFont="1" applyFill="1" applyBorder="1" applyAlignment="1">
      <alignment horizontal="center" vertical="center" wrapText="1"/>
    </xf>
    <xf numFmtId="0" fontId="27" fillId="14" borderId="33" xfId="0" applyFont="1" applyFill="1" applyBorder="1" applyAlignment="1">
      <alignment horizontal="center" vertical="center" wrapText="1"/>
    </xf>
    <xf numFmtId="0" fontId="27" fillId="14" borderId="4" xfId="0" applyFont="1" applyFill="1" applyBorder="1" applyAlignment="1">
      <alignment horizontal="center" vertical="center" wrapText="1"/>
    </xf>
    <xf numFmtId="0" fontId="27" fillId="14" borderId="14" xfId="0" applyFont="1" applyFill="1" applyBorder="1" applyAlignment="1">
      <alignment horizontal="center" vertical="center" wrapText="1"/>
    </xf>
    <xf numFmtId="0" fontId="27" fillId="14" borderId="45" xfId="0" applyFont="1" applyFill="1" applyBorder="1" applyAlignment="1">
      <alignment horizontal="center" vertical="center" wrapText="1"/>
    </xf>
    <xf numFmtId="0" fontId="27" fillId="14" borderId="48" xfId="0" applyFont="1" applyFill="1" applyBorder="1" applyAlignment="1">
      <alignment horizontal="left" vertical="center" wrapText="1"/>
    </xf>
    <xf numFmtId="0" fontId="27" fillId="14" borderId="46" xfId="0" applyFont="1" applyFill="1" applyBorder="1" applyAlignment="1">
      <alignment horizontal="left" vertical="center" wrapText="1"/>
    </xf>
    <xf numFmtId="0" fontId="27" fillId="14" borderId="47" xfId="0" applyFont="1" applyFill="1" applyBorder="1" applyAlignment="1">
      <alignment horizontal="center" vertical="center" wrapText="1"/>
    </xf>
    <xf numFmtId="0" fontId="27" fillId="14" borderId="16" xfId="0" applyFont="1" applyFill="1" applyBorder="1" applyAlignment="1">
      <alignment horizontal="center"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3" borderId="0" xfId="0" applyFont="1" applyFill="1" applyAlignment="1">
      <alignment horizontal="center" vertical="center" wrapText="1"/>
    </xf>
    <xf numFmtId="0" fontId="27" fillId="15" borderId="14" xfId="0" applyFont="1" applyFill="1" applyBorder="1" applyAlignment="1">
      <alignment horizontal="center" vertical="center" wrapText="1"/>
    </xf>
    <xf numFmtId="0" fontId="27" fillId="15" borderId="45" xfId="0" applyFont="1" applyFill="1" applyBorder="1" applyAlignment="1">
      <alignment horizontal="center" vertical="center" wrapText="1"/>
    </xf>
    <xf numFmtId="0" fontId="27" fillId="15" borderId="48" xfId="0" applyFont="1" applyFill="1" applyBorder="1" applyAlignment="1">
      <alignment horizontal="left" vertical="center" wrapText="1"/>
    </xf>
    <xf numFmtId="0" fontId="27" fillId="15" borderId="46" xfId="0" applyFont="1" applyFill="1" applyBorder="1" applyAlignment="1">
      <alignment horizontal="left" vertical="center" wrapText="1"/>
    </xf>
    <xf numFmtId="0" fontId="27" fillId="15" borderId="61" xfId="0" applyFont="1" applyFill="1" applyBorder="1" applyAlignment="1">
      <alignment horizontal="center" vertical="center" wrapText="1"/>
    </xf>
    <xf numFmtId="0" fontId="27" fillId="15" borderId="21" xfId="0" applyFont="1" applyFill="1" applyBorder="1" applyAlignment="1">
      <alignment horizontal="center" vertical="center" wrapText="1"/>
    </xf>
    <xf numFmtId="0" fontId="27" fillId="15" borderId="62" xfId="0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14" xfId="0" applyFont="1" applyFill="1" applyBorder="1" applyAlignment="1">
      <alignment horizontal="center" vertical="center" wrapText="1"/>
    </xf>
    <xf numFmtId="0" fontId="27" fillId="11" borderId="45" xfId="0" applyFont="1" applyFill="1" applyBorder="1" applyAlignment="1">
      <alignment horizontal="center" vertical="center" wrapText="1"/>
    </xf>
    <xf numFmtId="0" fontId="27" fillId="11" borderId="48" xfId="0" applyFont="1" applyFill="1" applyBorder="1" applyAlignment="1">
      <alignment horizontal="left" vertical="center" wrapText="1"/>
    </xf>
    <xf numFmtId="0" fontId="27" fillId="11" borderId="49" xfId="0" applyFont="1" applyFill="1" applyBorder="1" applyAlignment="1">
      <alignment horizontal="left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27" fillId="11" borderId="54" xfId="0" applyFont="1" applyFill="1" applyBorder="1" applyAlignment="1">
      <alignment horizontal="center" vertical="center" wrapText="1"/>
    </xf>
    <xf numFmtId="0" fontId="27" fillId="11" borderId="58" xfId="0" applyFont="1" applyFill="1" applyBorder="1" applyAlignment="1">
      <alignment horizontal="center" vertical="center" wrapText="1"/>
    </xf>
    <xf numFmtId="0" fontId="27" fillId="11" borderId="5" xfId="0" applyFont="1" applyFill="1" applyBorder="1" applyAlignment="1">
      <alignment horizontal="center" vertical="center" wrapText="1"/>
    </xf>
    <xf numFmtId="0" fontId="27" fillId="11" borderId="16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</cellXfs>
  <cellStyles count="5">
    <cellStyle name="Monétaire" xfId="1" builtinId="4"/>
    <cellStyle name="Monétaire 2" xfId="4" xr:uid="{49405016-D799-482B-ADF3-62EA1C1276D2}"/>
    <cellStyle name="Normal" xfId="0" builtinId="0"/>
    <cellStyle name="Normal 2" xfId="3" xr:uid="{1541338D-ECD5-438A-870B-99C6E37CF65D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5A66-43C8-4575-8C22-CBB55D9F37A4}">
  <sheetPr>
    <pageSetUpPr fitToPage="1"/>
  </sheetPr>
  <dimension ref="A1:K78"/>
  <sheetViews>
    <sheetView tabSelected="1" zoomScaleNormal="100" workbookViewId="0">
      <pane ySplit="4" topLeftCell="A57" activePane="bottomLeft" state="frozen"/>
      <selection pane="bottomLeft" activeCell="A66" sqref="A66:D66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9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389" t="s">
        <v>0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</row>
    <row r="2" spans="1:11" ht="36.75" customHeight="1" x14ac:dyDescent="0.4">
      <c r="A2" s="390" t="s">
        <v>94</v>
      </c>
      <c r="B2" s="390"/>
      <c r="C2" s="390"/>
      <c r="D2" s="390"/>
      <c r="E2" s="2"/>
      <c r="F2" s="3"/>
      <c r="G2" s="3"/>
      <c r="H2" s="3"/>
      <c r="I2" s="3"/>
      <c r="J2" s="3"/>
      <c r="K2" s="3"/>
    </row>
    <row r="3" spans="1:11" s="102" customFormat="1" ht="42.75" customHeight="1" thickBot="1" x14ac:dyDescent="0.4">
      <c r="A3" s="391" t="s">
        <v>96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ht="42.5" thickBot="1" x14ac:dyDescent="0.3">
      <c r="A4" s="392" t="s">
        <v>1</v>
      </c>
      <c r="B4" s="393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90</v>
      </c>
      <c r="I4" s="7" t="s">
        <v>92</v>
      </c>
      <c r="J4" s="7" t="s">
        <v>7</v>
      </c>
      <c r="K4" s="8" t="s">
        <v>91</v>
      </c>
    </row>
    <row r="5" spans="1:11" ht="14" x14ac:dyDescent="0.25">
      <c r="A5" s="394" t="s">
        <v>8</v>
      </c>
      <c r="B5" s="395"/>
      <c r="C5" s="123"/>
      <c r="D5" s="123"/>
      <c r="E5" s="123"/>
      <c r="F5" s="124"/>
      <c r="G5" s="124"/>
      <c r="H5" s="124"/>
      <c r="I5" s="124"/>
      <c r="J5" s="124"/>
      <c r="K5" s="125"/>
    </row>
    <row r="6" spans="1:11" ht="14.5" thickBot="1" x14ac:dyDescent="0.3">
      <c r="A6" s="126" t="s">
        <v>9</v>
      </c>
      <c r="B6" s="127" t="s">
        <v>10</v>
      </c>
      <c r="C6" s="127"/>
      <c r="D6" s="127"/>
      <c r="E6" s="127"/>
      <c r="F6" s="128"/>
      <c r="G6" s="128"/>
      <c r="H6" s="128"/>
      <c r="I6" s="128"/>
      <c r="J6" s="128"/>
      <c r="K6" s="129"/>
    </row>
    <row r="7" spans="1:11" ht="19" customHeight="1" x14ac:dyDescent="0.25">
      <c r="A7" s="396" t="s">
        <v>11</v>
      </c>
      <c r="B7" s="313" t="s">
        <v>12</v>
      </c>
      <c r="C7" s="9" t="s">
        <v>13</v>
      </c>
      <c r="D7" s="313"/>
      <c r="E7" s="313"/>
      <c r="F7" s="325"/>
      <c r="G7" s="326"/>
      <c r="H7" s="315"/>
      <c r="I7" s="315"/>
      <c r="J7" s="316"/>
      <c r="K7" s="317">
        <f>I7+(I7*J7)</f>
        <v>0</v>
      </c>
    </row>
    <row r="8" spans="1:11" ht="19" customHeight="1" x14ac:dyDescent="0.25">
      <c r="A8" s="397"/>
      <c r="B8" s="314" t="s">
        <v>95</v>
      </c>
      <c r="C8" s="282" t="s">
        <v>13</v>
      </c>
      <c r="D8" s="327"/>
      <c r="E8" s="327"/>
      <c r="F8" s="328"/>
      <c r="G8" s="329"/>
      <c r="H8" s="318"/>
      <c r="I8" s="318"/>
      <c r="J8" s="319"/>
      <c r="K8" s="320">
        <f t="shared" ref="K8:K19" si="0">I8+(I8*J8)</f>
        <v>0</v>
      </c>
    </row>
    <row r="9" spans="1:11" ht="19" customHeight="1" thickBot="1" x14ac:dyDescent="0.3">
      <c r="A9" s="398"/>
      <c r="B9" s="13"/>
      <c r="C9" s="14" t="s">
        <v>50</v>
      </c>
      <c r="D9" s="15"/>
      <c r="E9" s="15"/>
      <c r="F9" s="16"/>
      <c r="G9" s="17"/>
      <c r="H9" s="283"/>
      <c r="I9" s="283"/>
      <c r="J9" s="182"/>
      <c r="K9" s="168">
        <f t="shared" si="0"/>
        <v>0</v>
      </c>
    </row>
    <row r="10" spans="1:11" ht="19" customHeight="1" x14ac:dyDescent="0.25">
      <c r="A10" s="381" t="s">
        <v>49</v>
      </c>
      <c r="B10" s="18"/>
      <c r="C10" s="19" t="s">
        <v>47</v>
      </c>
      <c r="D10" s="20"/>
      <c r="E10" s="20"/>
      <c r="F10" s="21"/>
      <c r="G10" s="22"/>
      <c r="H10" s="284"/>
      <c r="I10" s="284"/>
      <c r="J10" s="183"/>
      <c r="K10" s="169">
        <f t="shared" si="0"/>
        <v>0</v>
      </c>
    </row>
    <row r="11" spans="1:11" ht="19" customHeight="1" x14ac:dyDescent="0.25">
      <c r="A11" s="382"/>
      <c r="B11" s="23"/>
      <c r="C11" s="12" t="s">
        <v>48</v>
      </c>
      <c r="D11" s="24"/>
      <c r="E11" s="24"/>
      <c r="F11" s="25"/>
      <c r="G11" s="26"/>
      <c r="H11" s="285"/>
      <c r="I11" s="285"/>
      <c r="J11" s="184"/>
      <c r="K11" s="170">
        <f t="shared" si="0"/>
        <v>0</v>
      </c>
    </row>
    <row r="12" spans="1:11" ht="19" customHeight="1" x14ac:dyDescent="0.25">
      <c r="A12" s="382"/>
      <c r="B12" s="23"/>
      <c r="C12" s="12" t="s">
        <v>48</v>
      </c>
      <c r="D12" s="24"/>
      <c r="E12" s="24"/>
      <c r="F12" s="25"/>
      <c r="G12" s="26"/>
      <c r="H12" s="285"/>
      <c r="I12" s="285"/>
      <c r="J12" s="184"/>
      <c r="K12" s="170">
        <f t="shared" si="0"/>
        <v>0</v>
      </c>
    </row>
    <row r="13" spans="1:11" ht="19" customHeight="1" x14ac:dyDescent="0.25">
      <c r="A13" s="382"/>
      <c r="B13" s="23"/>
      <c r="C13" s="12" t="s">
        <v>48</v>
      </c>
      <c r="D13" s="24"/>
      <c r="E13" s="24"/>
      <c r="F13" s="25"/>
      <c r="G13" s="26"/>
      <c r="H13" s="285"/>
      <c r="I13" s="285"/>
      <c r="J13" s="184"/>
      <c r="K13" s="170">
        <f t="shared" si="0"/>
        <v>0</v>
      </c>
    </row>
    <row r="14" spans="1:11" ht="19" customHeight="1" x14ac:dyDescent="0.25">
      <c r="A14" s="382"/>
      <c r="B14" s="31"/>
      <c r="C14" s="12" t="s">
        <v>48</v>
      </c>
      <c r="D14" s="32"/>
      <c r="E14" s="32"/>
      <c r="F14" s="33"/>
      <c r="G14" s="34"/>
      <c r="H14" s="286"/>
      <c r="I14" s="286"/>
      <c r="J14" s="185"/>
      <c r="K14" s="171">
        <f t="shared" si="0"/>
        <v>0</v>
      </c>
    </row>
    <row r="15" spans="1:11" ht="19" customHeight="1" thickBot="1" x14ac:dyDescent="0.3">
      <c r="A15" s="383"/>
      <c r="B15" s="35"/>
      <c r="C15" s="14" t="s">
        <v>47</v>
      </c>
      <c r="D15" s="36"/>
      <c r="E15" s="36"/>
      <c r="F15" s="37"/>
      <c r="G15" s="38"/>
      <c r="H15" s="287"/>
      <c r="I15" s="287"/>
      <c r="J15" s="186"/>
      <c r="K15" s="172">
        <f t="shared" si="0"/>
        <v>0</v>
      </c>
    </row>
    <row r="16" spans="1:11" ht="19" customHeight="1" x14ac:dyDescent="0.25">
      <c r="A16" s="381" t="s">
        <v>14</v>
      </c>
      <c r="B16" s="18"/>
      <c r="C16" s="19" t="s">
        <v>15</v>
      </c>
      <c r="D16" s="20"/>
      <c r="E16" s="20"/>
      <c r="F16" s="21"/>
      <c r="G16" s="22"/>
      <c r="H16" s="284"/>
      <c r="I16" s="284"/>
      <c r="J16" s="183"/>
      <c r="K16" s="169">
        <f t="shared" si="0"/>
        <v>0</v>
      </c>
    </row>
    <row r="17" spans="1:11" ht="19" customHeight="1" x14ac:dyDescent="0.25">
      <c r="A17" s="382"/>
      <c r="B17" s="23"/>
      <c r="C17" s="12" t="s">
        <v>15</v>
      </c>
      <c r="D17" s="24"/>
      <c r="E17" s="24"/>
      <c r="F17" s="25"/>
      <c r="G17" s="26"/>
      <c r="H17" s="285"/>
      <c r="I17" s="285"/>
      <c r="J17" s="184"/>
      <c r="K17" s="170">
        <f t="shared" si="0"/>
        <v>0</v>
      </c>
    </row>
    <row r="18" spans="1:11" ht="19" customHeight="1" x14ac:dyDescent="0.25">
      <c r="A18" s="382"/>
      <c r="B18" s="23"/>
      <c r="C18" s="12" t="s">
        <v>15</v>
      </c>
      <c r="D18" s="24"/>
      <c r="E18" s="24"/>
      <c r="F18" s="25"/>
      <c r="G18" s="26"/>
      <c r="H18" s="285"/>
      <c r="I18" s="285"/>
      <c r="J18" s="184"/>
      <c r="K18" s="170">
        <f t="shared" si="0"/>
        <v>0</v>
      </c>
    </row>
    <row r="19" spans="1:11" ht="19" customHeight="1" thickBot="1" x14ac:dyDescent="0.3">
      <c r="A19" s="383"/>
      <c r="B19" s="27"/>
      <c r="C19" s="39" t="s">
        <v>15</v>
      </c>
      <c r="D19" s="28"/>
      <c r="E19" s="28"/>
      <c r="F19" s="29"/>
      <c r="G19" s="30"/>
      <c r="H19" s="288"/>
      <c r="I19" s="288"/>
      <c r="J19" s="187"/>
      <c r="K19" s="173">
        <f t="shared" si="0"/>
        <v>0</v>
      </c>
    </row>
    <row r="20" spans="1:11" ht="14" x14ac:dyDescent="0.25">
      <c r="A20" s="384" t="s">
        <v>16</v>
      </c>
      <c r="B20" s="385"/>
      <c r="C20" s="40"/>
      <c r="D20" s="40"/>
      <c r="E20" s="40"/>
      <c r="F20" s="41"/>
      <c r="G20" s="41"/>
      <c r="H20" s="289"/>
      <c r="I20" s="289"/>
      <c r="J20" s="188"/>
      <c r="K20" s="174"/>
    </row>
    <row r="21" spans="1:11" ht="14.5" thickBot="1" x14ac:dyDescent="0.3">
      <c r="A21" s="42" t="s">
        <v>9</v>
      </c>
      <c r="B21" s="43" t="s">
        <v>10</v>
      </c>
      <c r="C21" s="43"/>
      <c r="D21" s="43"/>
      <c r="E21" s="43"/>
      <c r="F21" s="44"/>
      <c r="G21" s="44"/>
      <c r="H21" s="290"/>
      <c r="I21" s="290"/>
      <c r="J21" s="189"/>
      <c r="K21" s="175"/>
    </row>
    <row r="22" spans="1:11" ht="19" customHeight="1" x14ac:dyDescent="0.25">
      <c r="A22" s="386" t="s">
        <v>17</v>
      </c>
      <c r="B22" s="313" t="s">
        <v>18</v>
      </c>
      <c r="C22" s="9" t="s">
        <v>13</v>
      </c>
      <c r="D22" s="313"/>
      <c r="E22" s="313"/>
      <c r="F22" s="325"/>
      <c r="G22" s="326"/>
      <c r="H22" s="315"/>
      <c r="I22" s="315"/>
      <c r="J22" s="316"/>
      <c r="K22" s="317">
        <f t="shared" ref="K22:K42" si="1">I22+(I22*J22)</f>
        <v>0</v>
      </c>
    </row>
    <row r="23" spans="1:11" ht="19" customHeight="1" x14ac:dyDescent="0.25">
      <c r="A23" s="387"/>
      <c r="B23" s="321" t="s">
        <v>19</v>
      </c>
      <c r="C23" s="10" t="s">
        <v>13</v>
      </c>
      <c r="D23" s="321"/>
      <c r="E23" s="321"/>
      <c r="F23" s="330"/>
      <c r="G23" s="331"/>
      <c r="H23" s="322"/>
      <c r="I23" s="322"/>
      <c r="J23" s="323"/>
      <c r="K23" s="324">
        <f t="shared" si="1"/>
        <v>0</v>
      </c>
    </row>
    <row r="24" spans="1:11" ht="19" customHeight="1" x14ac:dyDescent="0.25">
      <c r="A24" s="387"/>
      <c r="B24" s="321" t="s">
        <v>20</v>
      </c>
      <c r="C24" s="11" t="s">
        <v>13</v>
      </c>
      <c r="D24" s="321"/>
      <c r="E24" s="321"/>
      <c r="F24" s="330"/>
      <c r="G24" s="331"/>
      <c r="H24" s="322"/>
      <c r="I24" s="322"/>
      <c r="J24" s="323"/>
      <c r="K24" s="324">
        <f t="shared" si="1"/>
        <v>0</v>
      </c>
    </row>
    <row r="25" spans="1:11" ht="19" customHeight="1" x14ac:dyDescent="0.25">
      <c r="A25" s="387"/>
      <c r="B25" s="45"/>
      <c r="C25" s="39" t="s">
        <v>51</v>
      </c>
      <c r="D25" s="46"/>
      <c r="E25" s="46"/>
      <c r="F25" s="47"/>
      <c r="G25" s="48"/>
      <c r="H25" s="291"/>
      <c r="I25" s="291"/>
      <c r="J25" s="190"/>
      <c r="K25" s="176">
        <f t="shared" si="1"/>
        <v>0</v>
      </c>
    </row>
    <row r="26" spans="1:11" ht="19" customHeight="1" thickBot="1" x14ac:dyDescent="0.3">
      <c r="A26" s="388"/>
      <c r="B26" s="13"/>
      <c r="C26" s="49" t="s">
        <v>51</v>
      </c>
      <c r="D26" s="15"/>
      <c r="E26" s="15"/>
      <c r="F26" s="16"/>
      <c r="G26" s="17"/>
      <c r="H26" s="283"/>
      <c r="I26" s="283"/>
      <c r="J26" s="182"/>
      <c r="K26" s="168">
        <f t="shared" si="1"/>
        <v>0</v>
      </c>
    </row>
    <row r="27" spans="1:11" ht="19" customHeight="1" x14ac:dyDescent="0.25">
      <c r="A27" s="387" t="s">
        <v>21</v>
      </c>
      <c r="B27" s="321" t="s">
        <v>22</v>
      </c>
      <c r="C27" s="9" t="s">
        <v>23</v>
      </c>
      <c r="D27" s="321"/>
      <c r="E27" s="321"/>
      <c r="F27" s="330"/>
      <c r="G27" s="331"/>
      <c r="H27" s="322"/>
      <c r="I27" s="322"/>
      <c r="J27" s="323"/>
      <c r="K27" s="324">
        <f t="shared" si="1"/>
        <v>0</v>
      </c>
    </row>
    <row r="28" spans="1:11" ht="19" customHeight="1" x14ac:dyDescent="0.25">
      <c r="A28" s="387"/>
      <c r="B28" s="332" t="s">
        <v>24</v>
      </c>
      <c r="C28" s="50" t="s">
        <v>13</v>
      </c>
      <c r="D28" s="332"/>
      <c r="E28" s="332"/>
      <c r="F28" s="334"/>
      <c r="G28" s="333"/>
      <c r="H28" s="335"/>
      <c r="I28" s="335"/>
      <c r="J28" s="336"/>
      <c r="K28" s="337">
        <f t="shared" si="1"/>
        <v>0</v>
      </c>
    </row>
    <row r="29" spans="1:11" ht="19" customHeight="1" x14ac:dyDescent="0.25">
      <c r="A29" s="387"/>
      <c r="B29" s="333" t="s">
        <v>25</v>
      </c>
      <c r="C29" s="51" t="s">
        <v>13</v>
      </c>
      <c r="D29" s="314"/>
      <c r="E29" s="314"/>
      <c r="F29" s="338"/>
      <c r="G29" s="339"/>
      <c r="H29" s="340"/>
      <c r="I29" s="340"/>
      <c r="J29" s="341"/>
      <c r="K29" s="342">
        <f t="shared" si="1"/>
        <v>0</v>
      </c>
    </row>
    <row r="30" spans="1:11" ht="19" customHeight="1" x14ac:dyDescent="0.25">
      <c r="A30" s="387"/>
      <c r="B30" s="52"/>
      <c r="C30" s="53" t="s">
        <v>26</v>
      </c>
      <c r="D30" s="54"/>
      <c r="E30" s="54"/>
      <c r="F30" s="55"/>
      <c r="G30" s="56"/>
      <c r="H30" s="292"/>
      <c r="I30" s="292"/>
      <c r="J30" s="191"/>
      <c r="K30" s="177">
        <f t="shared" si="1"/>
        <v>0</v>
      </c>
    </row>
    <row r="31" spans="1:11" ht="19" customHeight="1" x14ac:dyDescent="0.25">
      <c r="A31" s="387"/>
      <c r="B31" s="57"/>
      <c r="C31" s="53" t="s">
        <v>26</v>
      </c>
      <c r="D31" s="54"/>
      <c r="E31" s="54"/>
      <c r="F31" s="55"/>
      <c r="G31" s="56"/>
      <c r="H31" s="292"/>
      <c r="I31" s="292"/>
      <c r="J31" s="191"/>
      <c r="K31" s="177">
        <f t="shared" si="1"/>
        <v>0</v>
      </c>
    </row>
    <row r="32" spans="1:11" ht="19" customHeight="1" thickBot="1" x14ac:dyDescent="0.3">
      <c r="A32" s="388"/>
      <c r="B32" s="13"/>
      <c r="C32" s="53" t="s">
        <v>26</v>
      </c>
      <c r="D32" s="15"/>
      <c r="E32" s="15"/>
      <c r="F32" s="16"/>
      <c r="G32" s="17"/>
      <c r="H32" s="283"/>
      <c r="I32" s="283"/>
      <c r="J32" s="182"/>
      <c r="K32" s="168">
        <f t="shared" si="1"/>
        <v>0</v>
      </c>
    </row>
    <row r="33" spans="1:11" ht="25" x14ac:dyDescent="0.25">
      <c r="A33" s="381" t="s">
        <v>27</v>
      </c>
      <c r="B33" s="58"/>
      <c r="C33" s="19" t="s">
        <v>28</v>
      </c>
      <c r="D33" s="59"/>
      <c r="E33" s="59"/>
      <c r="F33" s="60"/>
      <c r="G33" s="61"/>
      <c r="H33" s="293"/>
      <c r="I33" s="293"/>
      <c r="J33" s="192"/>
      <c r="K33" s="178">
        <f t="shared" si="1"/>
        <v>0</v>
      </c>
    </row>
    <row r="34" spans="1:11" ht="25" x14ac:dyDescent="0.25">
      <c r="A34" s="382"/>
      <c r="B34" s="57"/>
      <c r="C34" s="12" t="s">
        <v>28</v>
      </c>
      <c r="D34" s="54"/>
      <c r="E34" s="54"/>
      <c r="F34" s="55"/>
      <c r="G34" s="56"/>
      <c r="H34" s="292"/>
      <c r="I34" s="292"/>
      <c r="J34" s="191"/>
      <c r="K34" s="177">
        <f t="shared" si="1"/>
        <v>0</v>
      </c>
    </row>
    <row r="35" spans="1:11" ht="25.5" thickBot="1" x14ac:dyDescent="0.3">
      <c r="A35" s="383"/>
      <c r="B35" s="13"/>
      <c r="C35" s="49" t="s">
        <v>28</v>
      </c>
      <c r="D35" s="15"/>
      <c r="E35" s="15"/>
      <c r="F35" s="16"/>
      <c r="G35" s="17"/>
      <c r="H35" s="283"/>
      <c r="I35" s="283"/>
      <c r="J35" s="182"/>
      <c r="K35" s="168">
        <f t="shared" si="1"/>
        <v>0</v>
      </c>
    </row>
    <row r="36" spans="1:11" ht="19" customHeight="1" x14ac:dyDescent="0.25">
      <c r="A36" s="370" t="s">
        <v>14</v>
      </c>
      <c r="B36" s="321" t="s">
        <v>29</v>
      </c>
      <c r="C36" s="9" t="s">
        <v>13</v>
      </c>
      <c r="D36" s="321"/>
      <c r="E36" s="321"/>
      <c r="F36" s="330"/>
      <c r="G36" s="331"/>
      <c r="H36" s="322"/>
      <c r="I36" s="322"/>
      <c r="J36" s="323"/>
      <c r="K36" s="324">
        <f t="shared" si="1"/>
        <v>0</v>
      </c>
    </row>
    <row r="37" spans="1:11" ht="19" customHeight="1" x14ac:dyDescent="0.25">
      <c r="A37" s="371"/>
      <c r="B37" s="314" t="s">
        <v>30</v>
      </c>
      <c r="C37" s="11" t="s">
        <v>13</v>
      </c>
      <c r="D37" s="332"/>
      <c r="E37" s="332"/>
      <c r="F37" s="334"/>
      <c r="G37" s="333"/>
      <c r="H37" s="335"/>
      <c r="I37" s="335"/>
      <c r="J37" s="336"/>
      <c r="K37" s="337">
        <f t="shared" si="1"/>
        <v>0</v>
      </c>
    </row>
    <row r="38" spans="1:11" ht="19" customHeight="1" x14ac:dyDescent="0.25">
      <c r="A38" s="371"/>
      <c r="B38" s="332" t="s">
        <v>31</v>
      </c>
      <c r="C38" s="11" t="s">
        <v>13</v>
      </c>
      <c r="D38" s="343"/>
      <c r="E38" s="343"/>
      <c r="F38" s="344"/>
      <c r="G38" s="345"/>
      <c r="H38" s="346"/>
      <c r="I38" s="346"/>
      <c r="J38" s="347"/>
      <c r="K38" s="348">
        <f t="shared" si="1"/>
        <v>0</v>
      </c>
    </row>
    <row r="39" spans="1:11" ht="19" customHeight="1" x14ac:dyDescent="0.25">
      <c r="A39" s="371"/>
      <c r="B39" s="332" t="s">
        <v>32</v>
      </c>
      <c r="C39" s="11" t="s">
        <v>13</v>
      </c>
      <c r="D39" s="349"/>
      <c r="E39" s="349"/>
      <c r="F39" s="350"/>
      <c r="G39" s="351"/>
      <c r="H39" s="352"/>
      <c r="I39" s="352"/>
      <c r="J39" s="353"/>
      <c r="K39" s="354">
        <f t="shared" si="1"/>
        <v>0</v>
      </c>
    </row>
    <row r="40" spans="1:11" ht="19" customHeight="1" x14ac:dyDescent="0.25">
      <c r="A40" s="371"/>
      <c r="B40" s="31"/>
      <c r="C40" s="101" t="s">
        <v>33</v>
      </c>
      <c r="D40" s="64"/>
      <c r="E40" s="64"/>
      <c r="F40" s="33"/>
      <c r="G40" s="34"/>
      <c r="H40" s="286"/>
      <c r="I40" s="286"/>
      <c r="J40" s="185"/>
      <c r="K40" s="171">
        <f t="shared" si="1"/>
        <v>0</v>
      </c>
    </row>
    <row r="41" spans="1:11" ht="19" customHeight="1" x14ac:dyDescent="0.25">
      <c r="A41" s="371"/>
      <c r="B41" s="31"/>
      <c r="C41" s="101" t="s">
        <v>33</v>
      </c>
      <c r="D41" s="64"/>
      <c r="E41" s="64"/>
      <c r="F41" s="33"/>
      <c r="G41" s="34"/>
      <c r="H41" s="286"/>
      <c r="I41" s="286"/>
      <c r="J41" s="185"/>
      <c r="K41" s="171">
        <f t="shared" si="1"/>
        <v>0</v>
      </c>
    </row>
    <row r="42" spans="1:11" ht="19" customHeight="1" thickBot="1" x14ac:dyDescent="0.3">
      <c r="A42" s="372"/>
      <c r="B42" s="35"/>
      <c r="C42" s="49" t="s">
        <v>33</v>
      </c>
      <c r="D42" s="65"/>
      <c r="E42" s="65"/>
      <c r="F42" s="37"/>
      <c r="G42" s="38"/>
      <c r="H42" s="287"/>
      <c r="I42" s="287"/>
      <c r="J42" s="186"/>
      <c r="K42" s="172">
        <f t="shared" si="1"/>
        <v>0</v>
      </c>
    </row>
    <row r="43" spans="1:11" ht="14" x14ac:dyDescent="0.25">
      <c r="A43" s="373" t="s">
        <v>34</v>
      </c>
      <c r="B43" s="374"/>
      <c r="C43" s="66"/>
      <c r="D43" s="66"/>
      <c r="E43" s="66"/>
      <c r="F43" s="67"/>
      <c r="G43" s="67"/>
      <c r="H43" s="295"/>
      <c r="I43" s="295"/>
      <c r="J43" s="194"/>
      <c r="K43" s="180"/>
    </row>
    <row r="44" spans="1:11" ht="14.5" thickBot="1" x14ac:dyDescent="0.3">
      <c r="A44" s="68" t="s">
        <v>9</v>
      </c>
      <c r="B44" s="69" t="s">
        <v>10</v>
      </c>
      <c r="C44" s="69"/>
      <c r="D44" s="69"/>
      <c r="E44" s="69"/>
      <c r="F44" s="70"/>
      <c r="G44" s="70"/>
      <c r="H44" s="296"/>
      <c r="I44" s="296"/>
      <c r="J44" s="195"/>
      <c r="K44" s="181"/>
    </row>
    <row r="45" spans="1:11" ht="19" customHeight="1" x14ac:dyDescent="0.25">
      <c r="A45" s="375" t="s">
        <v>52</v>
      </c>
      <c r="B45" s="326" t="s">
        <v>35</v>
      </c>
      <c r="C45" s="9" t="s">
        <v>13</v>
      </c>
      <c r="D45" s="326"/>
      <c r="E45" s="326"/>
      <c r="F45" s="325"/>
      <c r="G45" s="326"/>
      <c r="H45" s="315"/>
      <c r="I45" s="315"/>
      <c r="J45" s="316"/>
      <c r="K45" s="317">
        <f t="shared" ref="K45:K62" si="2">I45+(I45*J45)</f>
        <v>0</v>
      </c>
    </row>
    <row r="46" spans="1:11" ht="19" customHeight="1" x14ac:dyDescent="0.25">
      <c r="A46" s="376"/>
      <c r="B46" s="333" t="s">
        <v>36</v>
      </c>
      <c r="C46" s="10" t="s">
        <v>13</v>
      </c>
      <c r="D46" s="333"/>
      <c r="E46" s="333"/>
      <c r="F46" s="334"/>
      <c r="G46" s="333"/>
      <c r="H46" s="335"/>
      <c r="I46" s="335"/>
      <c r="J46" s="336"/>
      <c r="K46" s="337">
        <f t="shared" si="2"/>
        <v>0</v>
      </c>
    </row>
    <row r="47" spans="1:11" ht="19" customHeight="1" x14ac:dyDescent="0.25">
      <c r="A47" s="376"/>
      <c r="B47" s="71"/>
      <c r="C47" s="12" t="s">
        <v>37</v>
      </c>
      <c r="D47" s="72"/>
      <c r="E47" s="72"/>
      <c r="F47" s="62"/>
      <c r="G47" s="63"/>
      <c r="H47" s="294"/>
      <c r="I47" s="294"/>
      <c r="J47" s="193"/>
      <c r="K47" s="179">
        <f t="shared" si="2"/>
        <v>0</v>
      </c>
    </row>
    <row r="48" spans="1:11" ht="19" customHeight="1" x14ac:dyDescent="0.25">
      <c r="A48" s="376"/>
      <c r="B48" s="71"/>
      <c r="C48" s="12" t="s">
        <v>37</v>
      </c>
      <c r="D48" s="72"/>
      <c r="E48" s="72"/>
      <c r="F48" s="62"/>
      <c r="G48" s="63"/>
      <c r="H48" s="294"/>
      <c r="I48" s="294"/>
      <c r="J48" s="193"/>
      <c r="K48" s="179">
        <f t="shared" si="2"/>
        <v>0</v>
      </c>
    </row>
    <row r="49" spans="1:11" ht="19" customHeight="1" x14ac:dyDescent="0.25">
      <c r="A49" s="376"/>
      <c r="B49" s="73"/>
      <c r="C49" s="12" t="s">
        <v>37</v>
      </c>
      <c r="D49" s="74"/>
      <c r="E49" s="74"/>
      <c r="F49" s="33"/>
      <c r="G49" s="34"/>
      <c r="H49" s="286"/>
      <c r="I49" s="286"/>
      <c r="J49" s="185"/>
      <c r="K49" s="171">
        <f t="shared" si="2"/>
        <v>0</v>
      </c>
    </row>
    <row r="50" spans="1:11" ht="19" customHeight="1" x14ac:dyDescent="0.25">
      <c r="A50" s="376"/>
      <c r="B50" s="73"/>
      <c r="C50" s="12" t="s">
        <v>37</v>
      </c>
      <c r="D50" s="74"/>
      <c r="E50" s="74"/>
      <c r="F50" s="33"/>
      <c r="G50" s="34"/>
      <c r="H50" s="286"/>
      <c r="I50" s="286"/>
      <c r="J50" s="185"/>
      <c r="K50" s="171">
        <f t="shared" si="2"/>
        <v>0</v>
      </c>
    </row>
    <row r="51" spans="1:11" ht="19" customHeight="1" thickBot="1" x14ac:dyDescent="0.3">
      <c r="A51" s="377"/>
      <c r="B51" s="75"/>
      <c r="C51" s="12" t="s">
        <v>37</v>
      </c>
      <c r="D51" s="76"/>
      <c r="E51" s="76"/>
      <c r="F51" s="16"/>
      <c r="G51" s="17"/>
      <c r="H51" s="283"/>
      <c r="I51" s="283"/>
      <c r="J51" s="182"/>
      <c r="K51" s="168">
        <f t="shared" si="2"/>
        <v>0</v>
      </c>
    </row>
    <row r="52" spans="1:11" ht="19" customHeight="1" x14ac:dyDescent="0.25">
      <c r="A52" s="378" t="s">
        <v>38</v>
      </c>
      <c r="B52" s="77"/>
      <c r="C52" s="19" t="s">
        <v>39</v>
      </c>
      <c r="D52" s="78"/>
      <c r="E52" s="78"/>
      <c r="F52" s="25"/>
      <c r="G52" s="26"/>
      <c r="H52" s="285"/>
      <c r="I52" s="285"/>
      <c r="J52" s="184"/>
      <c r="K52" s="170">
        <f t="shared" si="2"/>
        <v>0</v>
      </c>
    </row>
    <row r="53" spans="1:11" ht="19" customHeight="1" x14ac:dyDescent="0.25">
      <c r="A53" s="379"/>
      <c r="B53" s="79"/>
      <c r="C53" s="12" t="s">
        <v>39</v>
      </c>
      <c r="D53" s="78"/>
      <c r="E53" s="78"/>
      <c r="F53" s="25"/>
      <c r="G53" s="26"/>
      <c r="H53" s="285"/>
      <c r="I53" s="285"/>
      <c r="J53" s="184"/>
      <c r="K53" s="170">
        <f t="shared" si="2"/>
        <v>0</v>
      </c>
    </row>
    <row r="54" spans="1:11" ht="19" customHeight="1" x14ac:dyDescent="0.25">
      <c r="A54" s="379"/>
      <c r="B54" s="79"/>
      <c r="C54" s="12" t="s">
        <v>39</v>
      </c>
      <c r="D54" s="78"/>
      <c r="E54" s="78"/>
      <c r="F54" s="25"/>
      <c r="G54" s="26"/>
      <c r="H54" s="285"/>
      <c r="I54" s="285"/>
      <c r="J54" s="184"/>
      <c r="K54" s="170">
        <f t="shared" si="2"/>
        <v>0</v>
      </c>
    </row>
    <row r="55" spans="1:11" ht="19" customHeight="1" x14ac:dyDescent="0.25">
      <c r="A55" s="379"/>
      <c r="B55" s="73"/>
      <c r="C55" s="12" t="s">
        <v>39</v>
      </c>
      <c r="D55" s="74"/>
      <c r="E55" s="74"/>
      <c r="F55" s="33"/>
      <c r="G55" s="34"/>
      <c r="H55" s="286"/>
      <c r="I55" s="286"/>
      <c r="J55" s="185"/>
      <c r="K55" s="171">
        <f t="shared" si="2"/>
        <v>0</v>
      </c>
    </row>
    <row r="56" spans="1:11" ht="19" customHeight="1" thickBot="1" x14ac:dyDescent="0.3">
      <c r="A56" s="380"/>
      <c r="B56" s="75"/>
      <c r="C56" s="39" t="s">
        <v>39</v>
      </c>
      <c r="D56" s="76"/>
      <c r="E56" s="76"/>
      <c r="F56" s="16"/>
      <c r="G56" s="17"/>
      <c r="H56" s="283"/>
      <c r="I56" s="283"/>
      <c r="J56" s="182"/>
      <c r="K56" s="168">
        <f t="shared" si="2"/>
        <v>0</v>
      </c>
    </row>
    <row r="57" spans="1:11" ht="19" customHeight="1" x14ac:dyDescent="0.25">
      <c r="A57" s="375" t="s">
        <v>40</v>
      </c>
      <c r="B57" s="18"/>
      <c r="C57" s="19" t="s">
        <v>41</v>
      </c>
      <c r="D57" s="80"/>
      <c r="E57" s="80"/>
      <c r="F57" s="21"/>
      <c r="G57" s="22"/>
      <c r="H57" s="284"/>
      <c r="I57" s="284"/>
      <c r="J57" s="183"/>
      <c r="K57" s="169">
        <f t="shared" si="2"/>
        <v>0</v>
      </c>
    </row>
    <row r="58" spans="1:11" ht="19" customHeight="1" x14ac:dyDescent="0.25">
      <c r="A58" s="376"/>
      <c r="B58" s="23"/>
      <c r="C58" s="12" t="s">
        <v>41</v>
      </c>
      <c r="D58" s="81"/>
      <c r="E58" s="81"/>
      <c r="F58" s="25"/>
      <c r="G58" s="26"/>
      <c r="H58" s="285"/>
      <c r="I58" s="285"/>
      <c r="J58" s="184"/>
      <c r="K58" s="170">
        <f t="shared" si="2"/>
        <v>0</v>
      </c>
    </row>
    <row r="59" spans="1:11" ht="19" customHeight="1" x14ac:dyDescent="0.25">
      <c r="A59" s="376"/>
      <c r="B59" s="23"/>
      <c r="C59" s="12" t="s">
        <v>41</v>
      </c>
      <c r="D59" s="81"/>
      <c r="E59" s="81"/>
      <c r="F59" s="25"/>
      <c r="G59" s="26"/>
      <c r="H59" s="285"/>
      <c r="I59" s="285"/>
      <c r="J59" s="184"/>
      <c r="K59" s="170">
        <f t="shared" si="2"/>
        <v>0</v>
      </c>
    </row>
    <row r="60" spans="1:11" ht="19" customHeight="1" x14ac:dyDescent="0.25">
      <c r="A60" s="376"/>
      <c r="B60" s="23"/>
      <c r="C60" s="12" t="s">
        <v>41</v>
      </c>
      <c r="D60" s="81"/>
      <c r="E60" s="81"/>
      <c r="F60" s="25"/>
      <c r="G60" s="26"/>
      <c r="H60" s="285"/>
      <c r="I60" s="285"/>
      <c r="J60" s="184"/>
      <c r="K60" s="170">
        <f t="shared" si="2"/>
        <v>0</v>
      </c>
    </row>
    <row r="61" spans="1:11" ht="19" customHeight="1" x14ac:dyDescent="0.25">
      <c r="A61" s="376"/>
      <c r="B61" s="23"/>
      <c r="C61" s="12" t="s">
        <v>41</v>
      </c>
      <c r="D61" s="81"/>
      <c r="E61" s="81"/>
      <c r="F61" s="25"/>
      <c r="G61" s="26"/>
      <c r="H61" s="285"/>
      <c r="I61" s="285"/>
      <c r="J61" s="184"/>
      <c r="K61" s="170">
        <f t="shared" si="2"/>
        <v>0</v>
      </c>
    </row>
    <row r="62" spans="1:11" ht="19" customHeight="1" thickBot="1" x14ac:dyDescent="0.3">
      <c r="A62" s="377"/>
      <c r="B62" s="27"/>
      <c r="C62" s="14" t="s">
        <v>41</v>
      </c>
      <c r="D62" s="82"/>
      <c r="E62" s="82"/>
      <c r="F62" s="29"/>
      <c r="G62" s="30"/>
      <c r="H62" s="288"/>
      <c r="I62" s="288"/>
      <c r="J62" s="187"/>
      <c r="K62" s="173">
        <f t="shared" si="2"/>
        <v>0</v>
      </c>
    </row>
    <row r="63" spans="1:11" ht="14" x14ac:dyDescent="0.25">
      <c r="B63" s="83" t="s">
        <v>42</v>
      </c>
      <c r="C63" s="84"/>
      <c r="D63" s="85"/>
      <c r="E63" s="85"/>
      <c r="F63" s="86"/>
      <c r="G63" s="87"/>
      <c r="H63" s="87"/>
      <c r="I63" s="87"/>
      <c r="J63" s="87"/>
      <c r="K63" s="87"/>
    </row>
    <row r="64" spans="1:11" ht="13" thickBot="1" x14ac:dyDescent="0.3">
      <c r="A64" s="87"/>
      <c r="B64" s="87"/>
      <c r="C64" s="88"/>
      <c r="D64" s="87"/>
      <c r="E64" s="87"/>
      <c r="F64" s="86"/>
      <c r="G64" s="87"/>
      <c r="H64" s="86"/>
      <c r="I64" s="87"/>
      <c r="J64" s="89"/>
      <c r="K64" s="89"/>
    </row>
    <row r="65" spans="1:11" ht="25" customHeight="1" thickBot="1" x14ac:dyDescent="0.3">
      <c r="A65" s="365" t="s">
        <v>84</v>
      </c>
      <c r="B65" s="366"/>
      <c r="C65" s="366"/>
      <c r="D65" s="367"/>
      <c r="E65" s="355"/>
      <c r="F65" s="86"/>
      <c r="G65" s="357" t="s">
        <v>53</v>
      </c>
      <c r="H65" s="358"/>
      <c r="I65" s="361"/>
      <c r="J65" s="361"/>
      <c r="K65" s="362"/>
    </row>
    <row r="66" spans="1:11" ht="25" customHeight="1" thickBot="1" x14ac:dyDescent="0.3">
      <c r="A66" s="365" t="s">
        <v>83</v>
      </c>
      <c r="B66" s="366"/>
      <c r="C66" s="366"/>
      <c r="D66" s="367"/>
      <c r="E66" s="355"/>
      <c r="F66" s="86"/>
      <c r="G66" s="359"/>
      <c r="H66" s="360"/>
      <c r="I66" s="363"/>
      <c r="J66" s="363"/>
      <c r="K66" s="364"/>
    </row>
    <row r="67" spans="1:11" s="95" customFormat="1" ht="17.5" x14ac:dyDescent="0.35">
      <c r="A67" s="90"/>
      <c r="B67" s="91"/>
      <c r="C67" s="92"/>
      <c r="D67" s="91"/>
      <c r="E67" s="91"/>
      <c r="F67" s="93"/>
      <c r="G67" s="94"/>
      <c r="H67" s="94"/>
      <c r="I67" s="94"/>
      <c r="J67" s="94"/>
      <c r="K67" s="94"/>
    </row>
    <row r="68" spans="1:11" x14ac:dyDescent="0.25">
      <c r="A68" s="85"/>
      <c r="B68" s="85"/>
      <c r="C68" s="96"/>
      <c r="D68" s="85"/>
      <c r="E68" s="85"/>
      <c r="F68" s="86"/>
      <c r="G68" s="87"/>
      <c r="H68" s="87"/>
      <c r="I68" s="87"/>
      <c r="J68" s="87"/>
      <c r="K68" s="87"/>
    </row>
    <row r="69" spans="1:11" ht="13" thickBot="1" x14ac:dyDescent="0.3">
      <c r="A69" s="85"/>
      <c r="B69" s="85"/>
      <c r="C69" s="96"/>
      <c r="D69" s="85"/>
      <c r="E69" s="85"/>
      <c r="F69" s="86"/>
      <c r="G69" s="87"/>
      <c r="H69" s="87"/>
      <c r="I69" s="87"/>
      <c r="J69" s="87"/>
      <c r="K69" s="87"/>
    </row>
    <row r="70" spans="1:11" ht="14" x14ac:dyDescent="0.3">
      <c r="A70" s="297"/>
      <c r="B70" s="298"/>
      <c r="C70" s="298"/>
      <c r="D70" s="299"/>
      <c r="E70" s="300"/>
      <c r="F70" s="100"/>
      <c r="G70" s="368"/>
      <c r="H70" s="368"/>
      <c r="I70" s="368"/>
      <c r="J70" s="368"/>
      <c r="K70" s="369"/>
    </row>
    <row r="71" spans="1:11" ht="14" x14ac:dyDescent="0.3">
      <c r="A71" s="301" t="s">
        <v>43</v>
      </c>
      <c r="B71" s="302"/>
      <c r="C71" s="302"/>
      <c r="D71" s="303"/>
      <c r="E71" s="302"/>
      <c r="F71" s="301" t="s">
        <v>44</v>
      </c>
      <c r="H71" s="302"/>
      <c r="I71" s="302"/>
      <c r="J71" s="356"/>
      <c r="K71" s="303"/>
    </row>
    <row r="72" spans="1:11" ht="14" x14ac:dyDescent="0.3">
      <c r="A72" s="304"/>
      <c r="B72" s="300"/>
      <c r="C72" s="300"/>
      <c r="D72" s="305"/>
      <c r="E72" s="300"/>
      <c r="F72" s="301"/>
      <c r="H72" s="302"/>
      <c r="I72" s="302"/>
      <c r="J72" s="356"/>
      <c r="K72" s="303"/>
    </row>
    <row r="73" spans="1:11" ht="14" x14ac:dyDescent="0.3">
      <c r="A73" s="304" t="s">
        <v>45</v>
      </c>
      <c r="B73" s="300"/>
      <c r="C73" s="300"/>
      <c r="D73" s="305"/>
      <c r="E73" s="300"/>
      <c r="F73" s="301" t="s">
        <v>46</v>
      </c>
      <c r="H73" s="302"/>
      <c r="I73" s="302"/>
      <c r="J73" s="356"/>
      <c r="K73" s="303"/>
    </row>
    <row r="74" spans="1:11" ht="150.75" customHeight="1" thickBot="1" x14ac:dyDescent="0.35">
      <c r="A74" s="306"/>
      <c r="B74" s="307"/>
      <c r="C74" s="307"/>
      <c r="D74" s="308"/>
      <c r="E74" s="300"/>
      <c r="F74" s="309"/>
      <c r="G74" s="99"/>
      <c r="H74" s="99"/>
      <c r="I74" s="99"/>
      <c r="J74" s="99"/>
      <c r="K74" s="310"/>
    </row>
    <row r="78" spans="1:11" ht="23" x14ac:dyDescent="0.25">
      <c r="G78" s="98"/>
      <c r="H78" s="98"/>
    </row>
  </sheetData>
  <mergeCells count="22">
    <mergeCell ref="A33:A35"/>
    <mergeCell ref="A1:K1"/>
    <mergeCell ref="A2:D2"/>
    <mergeCell ref="A3:K3"/>
    <mergeCell ref="A4:B4"/>
    <mergeCell ref="A5:B5"/>
    <mergeCell ref="A7:A9"/>
    <mergeCell ref="A10:A15"/>
    <mergeCell ref="A16:A19"/>
    <mergeCell ref="A20:B20"/>
    <mergeCell ref="A22:A26"/>
    <mergeCell ref="A27:A32"/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3BDC-BA10-4A88-B434-316496C2B9ED}">
  <sheetPr>
    <tabColor rgb="FF00B0F0"/>
  </sheetPr>
  <dimension ref="A1:O77"/>
  <sheetViews>
    <sheetView zoomScale="80" zoomScaleNormal="80" workbookViewId="0">
      <pane ySplit="19" topLeftCell="A59" activePane="bottomLeft" state="frozen"/>
      <selection pane="bottomLeft" activeCell="S4" sqref="S4"/>
    </sheetView>
  </sheetViews>
  <sheetFormatPr baseColWidth="10" defaultColWidth="11.453125" defaultRowHeight="14" x14ac:dyDescent="0.3"/>
  <cols>
    <col min="1" max="1" width="7.1796875" style="108" customWidth="1"/>
    <col min="2" max="2" width="23.81640625" style="107" customWidth="1"/>
    <col min="3" max="3" width="18.6328125" style="106" customWidth="1"/>
    <col min="4" max="4" width="13.6328125" style="106" customWidth="1"/>
    <col min="5" max="5" width="10.54296875" style="106" customWidth="1"/>
    <col min="6" max="6" width="15.1796875" style="106" customWidth="1"/>
    <col min="7" max="7" width="16.26953125" style="106" customWidth="1"/>
    <col min="8" max="8" width="13.81640625" style="106" customWidth="1"/>
    <col min="9" max="10" width="13.7265625" style="106" customWidth="1"/>
    <col min="11" max="11" width="11.81640625" style="106" customWidth="1"/>
    <col min="12" max="12" width="13.1796875" style="106" customWidth="1"/>
    <col min="13" max="13" width="11.54296875" style="106" customWidth="1"/>
    <col min="14" max="14" width="13.7265625" style="106" customWidth="1"/>
    <col min="15" max="15" width="14.453125" style="106" customWidth="1"/>
    <col min="16" max="16384" width="11.453125" style="105"/>
  </cols>
  <sheetData>
    <row r="1" spans="1:15" s="1" customFormat="1" ht="23" x14ac:dyDescent="0.5">
      <c r="A1" s="389" t="s">
        <v>0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103"/>
    </row>
    <row r="2" spans="1:15" s="1" customFormat="1" ht="22.5" x14ac:dyDescent="0.45">
      <c r="A2" s="391" t="s">
        <v>97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104"/>
    </row>
    <row r="3" spans="1:15" s="1" customFormat="1" ht="23" thickBot="1" x14ac:dyDescent="0.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106" customFormat="1" ht="30" customHeight="1" thickBot="1" x14ac:dyDescent="0.35">
      <c r="A4" s="164" t="s">
        <v>69</v>
      </c>
      <c r="B4" s="165" t="s">
        <v>68</v>
      </c>
      <c r="C4" s="166" t="s">
        <v>89</v>
      </c>
      <c r="D4" s="143"/>
      <c r="E4" s="143"/>
      <c r="F4" s="143"/>
      <c r="G4" s="410"/>
      <c r="H4" s="410"/>
      <c r="I4" s="410"/>
      <c r="J4" s="410"/>
      <c r="K4" s="116"/>
    </row>
    <row r="5" spans="1:15" s="200" customFormat="1" ht="15" customHeight="1" x14ac:dyDescent="0.3">
      <c r="A5" s="209">
        <v>1</v>
      </c>
      <c r="B5" s="210" t="s">
        <v>64</v>
      </c>
      <c r="C5" s="211"/>
      <c r="D5" s="205"/>
      <c r="E5" s="205"/>
      <c r="F5" s="205"/>
      <c r="G5" s="205"/>
      <c r="H5" s="205"/>
      <c r="I5" s="205"/>
      <c r="J5" s="205"/>
      <c r="K5" s="205"/>
    </row>
    <row r="6" spans="1:15" s="113" customFormat="1" ht="15" customHeight="1" x14ac:dyDescent="0.3">
      <c r="A6" s="162">
        <v>2</v>
      </c>
      <c r="B6" s="163" t="s">
        <v>63</v>
      </c>
      <c r="C6" s="311">
        <f t="shared" ref="C6" si="0">+O21+I36+I51+G66</f>
        <v>0</v>
      </c>
      <c r="D6" s="114"/>
      <c r="E6" s="114"/>
      <c r="F6" s="114"/>
      <c r="G6" s="114"/>
      <c r="H6" s="114"/>
      <c r="I6" s="114"/>
      <c r="J6" s="114"/>
      <c r="K6" s="114"/>
    </row>
    <row r="7" spans="1:15" s="200" customFormat="1" ht="15" customHeight="1" x14ac:dyDescent="0.3">
      <c r="A7" s="201">
        <v>3</v>
      </c>
      <c r="B7" s="197" t="s">
        <v>62</v>
      </c>
      <c r="C7" s="202"/>
      <c r="D7" s="199"/>
      <c r="E7" s="199"/>
      <c r="F7" s="199"/>
      <c r="G7" s="199"/>
      <c r="H7" s="199"/>
      <c r="I7" s="199"/>
      <c r="J7" s="199"/>
      <c r="K7" s="199"/>
    </row>
    <row r="8" spans="1:15" s="200" customFormat="1" ht="15" customHeight="1" x14ac:dyDescent="0.3">
      <c r="A8" s="201">
        <v>4</v>
      </c>
      <c r="B8" s="197" t="s">
        <v>61</v>
      </c>
      <c r="C8" s="202"/>
      <c r="D8" s="199"/>
      <c r="E8" s="199"/>
      <c r="F8" s="199"/>
      <c r="G8" s="199"/>
      <c r="H8" s="199"/>
      <c r="I8" s="199"/>
      <c r="J8" s="199"/>
      <c r="K8" s="199"/>
    </row>
    <row r="9" spans="1:15" s="200" customFormat="1" ht="15" customHeight="1" x14ac:dyDescent="0.3">
      <c r="A9" s="201">
        <v>5</v>
      </c>
      <c r="B9" s="197" t="s">
        <v>60</v>
      </c>
      <c r="C9" s="202"/>
      <c r="D9" s="199"/>
      <c r="E9" s="199"/>
      <c r="F9" s="199"/>
      <c r="G9" s="199"/>
      <c r="H9" s="199"/>
      <c r="I9" s="199"/>
      <c r="J9" s="199"/>
      <c r="K9" s="199"/>
    </row>
    <row r="10" spans="1:15" s="200" customFormat="1" ht="15" customHeight="1" x14ac:dyDescent="0.3">
      <c r="A10" s="196">
        <v>6</v>
      </c>
      <c r="B10" s="197" t="s">
        <v>59</v>
      </c>
      <c r="C10" s="198"/>
      <c r="D10" s="199"/>
      <c r="E10" s="199"/>
      <c r="F10" s="199"/>
      <c r="G10" s="199"/>
      <c r="H10" s="199"/>
      <c r="I10" s="199"/>
      <c r="J10" s="199"/>
      <c r="K10" s="199"/>
    </row>
    <row r="11" spans="1:15" s="200" customFormat="1" ht="15" customHeight="1" x14ac:dyDescent="0.3">
      <c r="A11" s="201">
        <v>7</v>
      </c>
      <c r="B11" s="197" t="s">
        <v>58</v>
      </c>
      <c r="C11" s="202"/>
      <c r="D11" s="199"/>
      <c r="E11" s="199"/>
      <c r="F11" s="199"/>
      <c r="G11" s="199"/>
      <c r="H11" s="199"/>
      <c r="I11" s="199"/>
      <c r="J11" s="199"/>
      <c r="K11" s="199"/>
    </row>
    <row r="12" spans="1:15" s="200" customFormat="1" ht="15" customHeight="1" x14ac:dyDescent="0.3">
      <c r="A12" s="201">
        <v>8</v>
      </c>
      <c r="B12" s="203" t="s">
        <v>57</v>
      </c>
      <c r="C12" s="204"/>
      <c r="D12" s="205"/>
      <c r="E12" s="205"/>
      <c r="F12" s="205"/>
      <c r="G12" s="205"/>
      <c r="H12" s="205"/>
      <c r="I12" s="205"/>
      <c r="J12" s="205"/>
      <c r="K12" s="205"/>
    </row>
    <row r="13" spans="1:15" s="200" customFormat="1" ht="15" customHeight="1" x14ac:dyDescent="0.3">
      <c r="A13" s="201">
        <v>9</v>
      </c>
      <c r="B13" s="197" t="s">
        <v>56</v>
      </c>
      <c r="C13" s="202"/>
      <c r="D13" s="199"/>
      <c r="E13" s="199"/>
      <c r="F13" s="199"/>
      <c r="G13" s="199"/>
      <c r="H13" s="199"/>
      <c r="I13" s="199"/>
      <c r="J13" s="199"/>
      <c r="K13" s="199"/>
    </row>
    <row r="14" spans="1:15" s="200" customFormat="1" ht="15" customHeight="1" x14ac:dyDescent="0.3">
      <c r="A14" s="201">
        <v>10</v>
      </c>
      <c r="B14" s="197" t="s">
        <v>55</v>
      </c>
      <c r="C14" s="202"/>
      <c r="D14" s="199"/>
      <c r="E14" s="199"/>
      <c r="F14" s="199"/>
      <c r="G14" s="199"/>
      <c r="H14" s="199"/>
      <c r="I14" s="199"/>
      <c r="J14" s="199"/>
      <c r="K14" s="199"/>
    </row>
    <row r="15" spans="1:15" s="200" customFormat="1" ht="15" customHeight="1" thickBot="1" x14ac:dyDescent="0.35">
      <c r="A15" s="206">
        <v>11</v>
      </c>
      <c r="B15" s="207" t="s">
        <v>54</v>
      </c>
      <c r="C15" s="208"/>
      <c r="D15" s="205"/>
      <c r="E15" s="205"/>
      <c r="F15" s="205"/>
      <c r="G15" s="205"/>
      <c r="H15" s="205"/>
      <c r="I15" s="205"/>
      <c r="J15" s="205"/>
      <c r="K15" s="205"/>
    </row>
    <row r="16" spans="1:15" s="1" customFormat="1" ht="23" thickBot="1" x14ac:dyDescent="0.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</row>
    <row r="17" spans="1:15" s="106" customFormat="1" ht="30" customHeight="1" thickBot="1" x14ac:dyDescent="0.35">
      <c r="A17" s="403" t="s">
        <v>69</v>
      </c>
      <c r="B17" s="405" t="s">
        <v>68</v>
      </c>
      <c r="C17" s="432" t="s">
        <v>85</v>
      </c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2"/>
    </row>
    <row r="18" spans="1:15" s="106" customFormat="1" ht="56" customHeight="1" x14ac:dyDescent="0.3">
      <c r="A18" s="404"/>
      <c r="B18" s="406"/>
      <c r="C18" s="409" t="s">
        <v>80</v>
      </c>
      <c r="D18" s="408"/>
      <c r="E18" s="409" t="s">
        <v>79</v>
      </c>
      <c r="F18" s="408"/>
      <c r="G18" s="409" t="s">
        <v>78</v>
      </c>
      <c r="H18" s="408"/>
      <c r="I18" s="409" t="s">
        <v>77</v>
      </c>
      <c r="J18" s="408"/>
      <c r="K18" s="409" t="s">
        <v>76</v>
      </c>
      <c r="L18" s="408"/>
      <c r="M18" s="407" t="s">
        <v>93</v>
      </c>
      <c r="N18" s="408"/>
      <c r="O18" s="399" t="s">
        <v>88</v>
      </c>
    </row>
    <row r="19" spans="1:15" ht="13.5" thickBot="1" x14ac:dyDescent="0.3">
      <c r="A19" s="156"/>
      <c r="B19" s="161"/>
      <c r="C19" s="159" t="s">
        <v>81</v>
      </c>
      <c r="D19" s="160" t="s">
        <v>87</v>
      </c>
      <c r="E19" s="159" t="s">
        <v>82</v>
      </c>
      <c r="F19" s="160" t="s">
        <v>87</v>
      </c>
      <c r="G19" s="158" t="s">
        <v>82</v>
      </c>
      <c r="H19" s="160" t="s">
        <v>87</v>
      </c>
      <c r="I19" s="159" t="s">
        <v>82</v>
      </c>
      <c r="J19" s="160" t="s">
        <v>87</v>
      </c>
      <c r="K19" s="159" t="s">
        <v>82</v>
      </c>
      <c r="L19" s="160" t="s">
        <v>87</v>
      </c>
      <c r="M19" s="158" t="s">
        <v>82</v>
      </c>
      <c r="N19" s="160" t="s">
        <v>87</v>
      </c>
      <c r="O19" s="400"/>
    </row>
    <row r="20" spans="1:15" s="200" customFormat="1" ht="15" customHeight="1" x14ac:dyDescent="0.3">
      <c r="A20" s="212">
        <v>1</v>
      </c>
      <c r="B20" s="213" t="s">
        <v>64</v>
      </c>
      <c r="C20" s="214">
        <v>80</v>
      </c>
      <c r="D20" s="215"/>
      <c r="E20" s="214">
        <v>80</v>
      </c>
      <c r="F20" s="215"/>
      <c r="G20" s="216">
        <v>90</v>
      </c>
      <c r="H20" s="217"/>
      <c r="I20" s="214">
        <v>1210</v>
      </c>
      <c r="J20" s="215"/>
      <c r="K20" s="214">
        <v>1270</v>
      </c>
      <c r="L20" s="215"/>
      <c r="M20" s="216">
        <v>1270</v>
      </c>
      <c r="N20" s="217"/>
      <c r="O20" s="218"/>
    </row>
    <row r="21" spans="1:15" s="113" customFormat="1" ht="15" customHeight="1" x14ac:dyDescent="0.3">
      <c r="A21" s="135">
        <v>2</v>
      </c>
      <c r="B21" s="136" t="s">
        <v>63</v>
      </c>
      <c r="C21" s="137">
        <v>30</v>
      </c>
      <c r="D21" s="138">
        <f>'BPU-2'!K22*'DQE (remplissage automatique)'!C21</f>
        <v>0</v>
      </c>
      <c r="E21" s="137">
        <v>10</v>
      </c>
      <c r="F21" s="138">
        <f>'BPU-2'!K23*'DQE (remplissage automatique)'!E21</f>
        <v>0</v>
      </c>
      <c r="G21" s="140"/>
      <c r="H21" s="139"/>
      <c r="I21" s="137">
        <v>170</v>
      </c>
      <c r="J21" s="138">
        <f>'BPU-2'!K27*'DQE (remplissage automatique)'!I21</f>
        <v>0</v>
      </c>
      <c r="K21" s="137">
        <v>170</v>
      </c>
      <c r="L21" s="138">
        <f>'BPU-2'!K28*'DQE (remplissage automatique)'!K21</f>
        <v>0</v>
      </c>
      <c r="M21" s="140">
        <v>170</v>
      </c>
      <c r="N21" s="139">
        <f>'BPU-2'!K29*'DQE (remplissage automatique)'!M21</f>
        <v>0</v>
      </c>
      <c r="O21" s="312">
        <f t="shared" ref="O21" si="1">F21+H21+J21+L21+N21</f>
        <v>0</v>
      </c>
    </row>
    <row r="22" spans="1:15" s="200" customFormat="1" ht="15" customHeight="1" x14ac:dyDescent="0.3">
      <c r="A22" s="226">
        <v>3</v>
      </c>
      <c r="B22" s="227" t="s">
        <v>62</v>
      </c>
      <c r="C22" s="228"/>
      <c r="D22" s="229"/>
      <c r="E22" s="228"/>
      <c r="F22" s="229"/>
      <c r="G22" s="230"/>
      <c r="H22" s="231"/>
      <c r="I22" s="228">
        <v>440</v>
      </c>
      <c r="J22" s="229"/>
      <c r="K22" s="228">
        <v>510</v>
      </c>
      <c r="L22" s="229"/>
      <c r="M22" s="230">
        <v>510</v>
      </c>
      <c r="N22" s="231"/>
      <c r="O22" s="232"/>
    </row>
    <row r="23" spans="1:15" s="200" customFormat="1" ht="15" customHeight="1" x14ac:dyDescent="0.3">
      <c r="A23" s="233">
        <v>4</v>
      </c>
      <c r="B23" s="220" t="s">
        <v>61</v>
      </c>
      <c r="C23" s="221"/>
      <c r="D23" s="222"/>
      <c r="E23" s="221"/>
      <c r="F23" s="222"/>
      <c r="G23" s="223"/>
      <c r="H23" s="224"/>
      <c r="I23" s="221">
        <v>2970</v>
      </c>
      <c r="J23" s="222"/>
      <c r="K23" s="221">
        <v>2920</v>
      </c>
      <c r="L23" s="222"/>
      <c r="M23" s="223">
        <v>2920</v>
      </c>
      <c r="N23" s="224"/>
      <c r="O23" s="225"/>
    </row>
    <row r="24" spans="1:15" s="200" customFormat="1" ht="15" customHeight="1" x14ac:dyDescent="0.3">
      <c r="A24" s="226">
        <v>5</v>
      </c>
      <c r="B24" s="227" t="s">
        <v>60</v>
      </c>
      <c r="C24" s="228"/>
      <c r="D24" s="229"/>
      <c r="E24" s="228"/>
      <c r="F24" s="229"/>
      <c r="G24" s="230"/>
      <c r="H24" s="231"/>
      <c r="I24" s="228">
        <v>3180</v>
      </c>
      <c r="J24" s="229"/>
      <c r="K24" s="228">
        <v>3090</v>
      </c>
      <c r="L24" s="229"/>
      <c r="M24" s="230">
        <v>3090</v>
      </c>
      <c r="N24" s="231"/>
      <c r="O24" s="232"/>
    </row>
    <row r="25" spans="1:15" s="200" customFormat="1" ht="15" customHeight="1" x14ac:dyDescent="0.3">
      <c r="A25" s="233">
        <v>6</v>
      </c>
      <c r="B25" s="220" t="s">
        <v>59</v>
      </c>
      <c r="C25" s="221"/>
      <c r="D25" s="222"/>
      <c r="E25" s="221"/>
      <c r="F25" s="222"/>
      <c r="G25" s="223"/>
      <c r="H25" s="224"/>
      <c r="I25" s="221">
        <v>7200</v>
      </c>
      <c r="J25" s="222"/>
      <c r="K25" s="221">
        <v>10170</v>
      </c>
      <c r="L25" s="222"/>
      <c r="M25" s="223">
        <v>10170</v>
      </c>
      <c r="N25" s="224"/>
      <c r="O25" s="225"/>
    </row>
    <row r="26" spans="1:15" s="200" customFormat="1" ht="15" customHeight="1" x14ac:dyDescent="0.3">
      <c r="A26" s="201">
        <v>7</v>
      </c>
      <c r="B26" s="234" t="s">
        <v>58</v>
      </c>
      <c r="C26" s="235">
        <v>20</v>
      </c>
      <c r="D26" s="236"/>
      <c r="E26" s="235">
        <v>50</v>
      </c>
      <c r="F26" s="236"/>
      <c r="G26" s="237"/>
      <c r="H26" s="238"/>
      <c r="I26" s="235">
        <v>4060</v>
      </c>
      <c r="J26" s="236"/>
      <c r="K26" s="235">
        <v>4060</v>
      </c>
      <c r="L26" s="236"/>
      <c r="M26" s="237">
        <v>4060</v>
      </c>
      <c r="N26" s="238"/>
      <c r="O26" s="239"/>
    </row>
    <row r="27" spans="1:15" s="200" customFormat="1" ht="15" customHeight="1" x14ac:dyDescent="0.3">
      <c r="A27" s="219">
        <v>8</v>
      </c>
      <c r="B27" s="240" t="s">
        <v>57</v>
      </c>
      <c r="C27" s="241">
        <v>2440</v>
      </c>
      <c r="D27" s="242"/>
      <c r="E27" s="241">
        <v>6420</v>
      </c>
      <c r="F27" s="242"/>
      <c r="G27" s="243"/>
      <c r="H27" s="244"/>
      <c r="I27" s="241"/>
      <c r="J27" s="242"/>
      <c r="K27" s="241"/>
      <c r="L27" s="242"/>
      <c r="M27" s="243"/>
      <c r="N27" s="244"/>
      <c r="O27" s="245"/>
    </row>
    <row r="28" spans="1:15" s="200" customFormat="1" ht="15" customHeight="1" x14ac:dyDescent="0.3">
      <c r="A28" s="201">
        <v>9</v>
      </c>
      <c r="B28" s="234" t="s">
        <v>56</v>
      </c>
      <c r="C28" s="235">
        <v>1300</v>
      </c>
      <c r="D28" s="236"/>
      <c r="E28" s="235">
        <v>2400</v>
      </c>
      <c r="F28" s="236"/>
      <c r="G28" s="237">
        <v>1030</v>
      </c>
      <c r="H28" s="238"/>
      <c r="I28" s="235"/>
      <c r="J28" s="236"/>
      <c r="K28" s="235"/>
      <c r="L28" s="236"/>
      <c r="M28" s="237"/>
      <c r="N28" s="238"/>
      <c r="O28" s="239"/>
    </row>
    <row r="29" spans="1:15" s="200" customFormat="1" ht="15" customHeight="1" x14ac:dyDescent="0.3">
      <c r="A29" s="219">
        <v>10</v>
      </c>
      <c r="B29" s="220" t="s">
        <v>55</v>
      </c>
      <c r="C29" s="221">
        <v>890</v>
      </c>
      <c r="D29" s="222"/>
      <c r="E29" s="221">
        <v>3800</v>
      </c>
      <c r="F29" s="222"/>
      <c r="G29" s="223">
        <v>1320</v>
      </c>
      <c r="H29" s="224"/>
      <c r="I29" s="221">
        <v>20</v>
      </c>
      <c r="J29" s="222"/>
      <c r="K29" s="221">
        <v>1440</v>
      </c>
      <c r="L29" s="222"/>
      <c r="M29" s="223">
        <v>1440</v>
      </c>
      <c r="N29" s="224"/>
      <c r="O29" s="225"/>
    </row>
    <row r="30" spans="1:15" s="200" customFormat="1" ht="15" customHeight="1" thickBot="1" x14ac:dyDescent="0.35">
      <c r="A30" s="246">
        <v>11</v>
      </c>
      <c r="B30" s="247" t="s">
        <v>54</v>
      </c>
      <c r="C30" s="248">
        <v>170</v>
      </c>
      <c r="D30" s="249"/>
      <c r="E30" s="248">
        <v>4400</v>
      </c>
      <c r="F30" s="249"/>
      <c r="G30" s="250"/>
      <c r="H30" s="251"/>
      <c r="I30" s="248">
        <v>200</v>
      </c>
      <c r="J30" s="249"/>
      <c r="K30" s="248">
        <v>660</v>
      </c>
      <c r="L30" s="249"/>
      <c r="M30" s="250">
        <v>660</v>
      </c>
      <c r="N30" s="251"/>
      <c r="O30" s="252"/>
    </row>
    <row r="31" spans="1:15" ht="14.5" thickBot="1" x14ac:dyDescent="0.35">
      <c r="O31" s="119"/>
    </row>
    <row r="32" spans="1:15" s="106" customFormat="1" ht="30" customHeight="1" thickBot="1" x14ac:dyDescent="0.35">
      <c r="A32" s="403" t="s">
        <v>69</v>
      </c>
      <c r="B32" s="405" t="s">
        <v>68</v>
      </c>
      <c r="C32" s="401" t="s">
        <v>86</v>
      </c>
      <c r="D32" s="401"/>
      <c r="E32" s="401"/>
      <c r="F32" s="401"/>
      <c r="G32" s="401"/>
      <c r="H32" s="401"/>
      <c r="I32" s="402"/>
    </row>
    <row r="33" spans="1:15" s="106" customFormat="1" ht="56" customHeight="1" x14ac:dyDescent="0.3">
      <c r="A33" s="404"/>
      <c r="B33" s="406"/>
      <c r="C33" s="407" t="s">
        <v>75</v>
      </c>
      <c r="D33" s="408"/>
      <c r="E33" s="409" t="s">
        <v>74</v>
      </c>
      <c r="F33" s="408"/>
      <c r="G33" s="409" t="s">
        <v>70</v>
      </c>
      <c r="H33" s="408"/>
      <c r="I33" s="399" t="s">
        <v>88</v>
      </c>
    </row>
    <row r="34" spans="1:15" ht="13.5" thickBot="1" x14ac:dyDescent="0.3">
      <c r="A34" s="156"/>
      <c r="B34" s="157"/>
      <c r="C34" s="158" t="s">
        <v>82</v>
      </c>
      <c r="D34" s="160" t="s">
        <v>87</v>
      </c>
      <c r="E34" s="159" t="s">
        <v>82</v>
      </c>
      <c r="F34" s="160" t="s">
        <v>87</v>
      </c>
      <c r="G34" s="159" t="s">
        <v>81</v>
      </c>
      <c r="H34" s="160" t="s">
        <v>87</v>
      </c>
      <c r="I34" s="400"/>
      <c r="J34" s="105"/>
      <c r="K34" s="105"/>
      <c r="L34" s="105"/>
      <c r="M34" s="105"/>
      <c r="N34" s="105"/>
      <c r="O34" s="105"/>
    </row>
    <row r="35" spans="1:15" s="200" customFormat="1" ht="15" customHeight="1" x14ac:dyDescent="0.3">
      <c r="A35" s="212">
        <v>1</v>
      </c>
      <c r="B35" s="210" t="s">
        <v>64</v>
      </c>
      <c r="C35" s="216">
        <v>280</v>
      </c>
      <c r="D35" s="217"/>
      <c r="E35" s="214">
        <v>720</v>
      </c>
      <c r="F35" s="215"/>
      <c r="G35" s="214">
        <v>100</v>
      </c>
      <c r="H35" s="215"/>
      <c r="I35" s="218"/>
    </row>
    <row r="36" spans="1:15" s="113" customFormat="1" ht="15" customHeight="1" x14ac:dyDescent="0.3">
      <c r="A36" s="135">
        <v>2</v>
      </c>
      <c r="B36" s="144" t="s">
        <v>63</v>
      </c>
      <c r="C36" s="140">
        <v>50</v>
      </c>
      <c r="D36" s="139">
        <f>'BPU-2'!K36*'DQE (remplissage automatique)'!C36</f>
        <v>0</v>
      </c>
      <c r="E36" s="137">
        <v>70</v>
      </c>
      <c r="F36" s="138">
        <f>'BPU-2'!K37*'DQE (remplissage automatique)'!E36</f>
        <v>0</v>
      </c>
      <c r="G36" s="137">
        <v>200</v>
      </c>
      <c r="H36" s="138">
        <f>'BPU-2'!K38*'DQE (remplissage automatique)'!G36</f>
        <v>0</v>
      </c>
      <c r="I36" s="312">
        <f t="shared" ref="I36" si="2">D36+F36+H36</f>
        <v>0</v>
      </c>
    </row>
    <row r="37" spans="1:15" s="200" customFormat="1" ht="15" customHeight="1" x14ac:dyDescent="0.3">
      <c r="A37" s="226">
        <v>3</v>
      </c>
      <c r="B37" s="254" t="s">
        <v>62</v>
      </c>
      <c r="C37" s="230"/>
      <c r="D37" s="231"/>
      <c r="E37" s="228"/>
      <c r="F37" s="229"/>
      <c r="G37" s="228"/>
      <c r="H37" s="229"/>
      <c r="I37" s="232"/>
    </row>
    <row r="38" spans="1:15" s="200" customFormat="1" ht="15" customHeight="1" x14ac:dyDescent="0.3">
      <c r="A38" s="233">
        <v>4</v>
      </c>
      <c r="B38" s="253" t="s">
        <v>61</v>
      </c>
      <c r="C38" s="223"/>
      <c r="D38" s="224"/>
      <c r="E38" s="221"/>
      <c r="F38" s="222"/>
      <c r="G38" s="221"/>
      <c r="H38" s="222"/>
      <c r="I38" s="225"/>
    </row>
    <row r="39" spans="1:15" s="200" customFormat="1" ht="15" customHeight="1" x14ac:dyDescent="0.3">
      <c r="A39" s="226">
        <v>5</v>
      </c>
      <c r="B39" s="254" t="s">
        <v>60</v>
      </c>
      <c r="C39" s="230"/>
      <c r="D39" s="231"/>
      <c r="E39" s="228">
        <v>50</v>
      </c>
      <c r="F39" s="229"/>
      <c r="G39" s="228"/>
      <c r="H39" s="229"/>
      <c r="I39" s="232"/>
    </row>
    <row r="40" spans="1:15" s="200" customFormat="1" ht="15" customHeight="1" x14ac:dyDescent="0.3">
      <c r="A40" s="233">
        <v>6</v>
      </c>
      <c r="B40" s="253" t="s">
        <v>59</v>
      </c>
      <c r="C40" s="223">
        <v>100</v>
      </c>
      <c r="D40" s="224"/>
      <c r="E40" s="221">
        <v>75</v>
      </c>
      <c r="F40" s="222"/>
      <c r="G40" s="221">
        <v>2800</v>
      </c>
      <c r="H40" s="222"/>
      <c r="I40" s="225"/>
    </row>
    <row r="41" spans="1:15" s="200" customFormat="1" ht="15" customHeight="1" x14ac:dyDescent="0.3">
      <c r="A41" s="201">
        <v>7</v>
      </c>
      <c r="B41" s="197" t="s">
        <v>58</v>
      </c>
      <c r="C41" s="237"/>
      <c r="D41" s="238"/>
      <c r="E41" s="235"/>
      <c r="F41" s="236"/>
      <c r="G41" s="235"/>
      <c r="H41" s="236"/>
      <c r="I41" s="239"/>
    </row>
    <row r="42" spans="1:15" s="200" customFormat="1" ht="15" customHeight="1" x14ac:dyDescent="0.3">
      <c r="A42" s="219">
        <v>8</v>
      </c>
      <c r="B42" s="255" t="s">
        <v>57</v>
      </c>
      <c r="C42" s="243"/>
      <c r="D42" s="244"/>
      <c r="E42" s="241">
        <v>2800</v>
      </c>
      <c r="F42" s="242"/>
      <c r="G42" s="241">
        <v>125</v>
      </c>
      <c r="H42" s="242"/>
      <c r="I42" s="245"/>
    </row>
    <row r="43" spans="1:15" s="200" customFormat="1" ht="15" customHeight="1" x14ac:dyDescent="0.3">
      <c r="A43" s="201">
        <v>9</v>
      </c>
      <c r="B43" s="197" t="s">
        <v>56</v>
      </c>
      <c r="C43" s="237"/>
      <c r="D43" s="238"/>
      <c r="E43" s="235">
        <v>80</v>
      </c>
      <c r="F43" s="236"/>
      <c r="G43" s="235">
        <f>40*80</f>
        <v>3200</v>
      </c>
      <c r="H43" s="236"/>
      <c r="I43" s="239"/>
    </row>
    <row r="44" spans="1:15" s="200" customFormat="1" ht="15" customHeight="1" x14ac:dyDescent="0.3">
      <c r="A44" s="219">
        <v>10</v>
      </c>
      <c r="B44" s="253" t="s">
        <v>55</v>
      </c>
      <c r="C44" s="223"/>
      <c r="D44" s="224"/>
      <c r="E44" s="221"/>
      <c r="F44" s="222"/>
      <c r="G44" s="221">
        <v>400</v>
      </c>
      <c r="H44" s="222"/>
      <c r="I44" s="225"/>
    </row>
    <row r="45" spans="1:15" s="200" customFormat="1" ht="15" customHeight="1" thickBot="1" x14ac:dyDescent="0.35">
      <c r="A45" s="246">
        <v>11</v>
      </c>
      <c r="B45" s="256" t="s">
        <v>54</v>
      </c>
      <c r="C45" s="250">
        <v>15</v>
      </c>
      <c r="D45" s="251"/>
      <c r="E45" s="248"/>
      <c r="F45" s="249"/>
      <c r="G45" s="248"/>
      <c r="H45" s="249"/>
      <c r="I45" s="252"/>
    </row>
    <row r="46" spans="1:15" ht="14.5" thickBot="1" x14ac:dyDescent="0.35"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1:15" s="106" customFormat="1" ht="30" customHeight="1" thickBot="1" x14ac:dyDescent="0.35">
      <c r="A47" s="421" t="s">
        <v>69</v>
      </c>
      <c r="B47" s="423" t="s">
        <v>68</v>
      </c>
      <c r="C47" s="425" t="s">
        <v>8</v>
      </c>
      <c r="D47" s="426"/>
      <c r="E47" s="426"/>
      <c r="F47" s="426"/>
      <c r="G47" s="426"/>
      <c r="H47" s="426"/>
      <c r="I47" s="427"/>
      <c r="J47" s="116"/>
      <c r="K47" s="116"/>
      <c r="L47" s="115"/>
      <c r="M47" s="410"/>
      <c r="N47" s="410"/>
      <c r="O47" s="116"/>
    </row>
    <row r="48" spans="1:15" s="106" customFormat="1" ht="28" customHeight="1" x14ac:dyDescent="0.3">
      <c r="A48" s="422"/>
      <c r="B48" s="424"/>
      <c r="C48" s="430" t="s">
        <v>73</v>
      </c>
      <c r="D48" s="431"/>
      <c r="E48" s="430" t="s">
        <v>72</v>
      </c>
      <c r="F48" s="431"/>
      <c r="G48" s="430" t="s">
        <v>71</v>
      </c>
      <c r="H48" s="431"/>
      <c r="I48" s="428" t="s">
        <v>88</v>
      </c>
      <c r="J48" s="115"/>
      <c r="K48" s="115"/>
      <c r="L48" s="115"/>
      <c r="M48" s="115"/>
      <c r="N48" s="115"/>
      <c r="O48" s="115"/>
    </row>
    <row r="49" spans="1:15" s="106" customFormat="1" ht="14.5" thickBot="1" x14ac:dyDescent="0.35">
      <c r="A49" s="145"/>
      <c r="B49" s="146"/>
      <c r="C49" s="147" t="s">
        <v>81</v>
      </c>
      <c r="D49" s="148" t="s">
        <v>87</v>
      </c>
      <c r="E49" s="147" t="s">
        <v>81</v>
      </c>
      <c r="F49" s="148" t="s">
        <v>87</v>
      </c>
      <c r="G49" s="147" t="s">
        <v>81</v>
      </c>
      <c r="H49" s="148" t="s">
        <v>87</v>
      </c>
      <c r="I49" s="429"/>
      <c r="J49" s="117"/>
      <c r="K49" s="117"/>
      <c r="L49" s="117"/>
      <c r="M49" s="117"/>
      <c r="N49" s="167"/>
      <c r="O49" s="117"/>
    </row>
    <row r="50" spans="1:15" s="200" customFormat="1" ht="15" customHeight="1" x14ac:dyDescent="0.3">
      <c r="A50" s="212">
        <v>1</v>
      </c>
      <c r="B50" s="213" t="s">
        <v>64</v>
      </c>
      <c r="C50" s="214">
        <v>1230</v>
      </c>
      <c r="D50" s="217"/>
      <c r="E50" s="214"/>
      <c r="F50" s="217"/>
      <c r="G50" s="214"/>
      <c r="H50" s="215"/>
      <c r="I50" s="215"/>
      <c r="J50" s="205"/>
      <c r="K50" s="205"/>
      <c r="L50" s="205"/>
      <c r="M50" s="205"/>
      <c r="N50" s="205"/>
      <c r="O50" s="205"/>
    </row>
    <row r="51" spans="1:15" s="113" customFormat="1" ht="15" customHeight="1" x14ac:dyDescent="0.3">
      <c r="A51" s="109">
        <v>2</v>
      </c>
      <c r="B51" s="120" t="s">
        <v>63</v>
      </c>
      <c r="C51" s="110"/>
      <c r="D51" s="121"/>
      <c r="E51" s="110"/>
      <c r="F51" s="121"/>
      <c r="G51" s="110">
        <v>3700</v>
      </c>
      <c r="H51" s="122">
        <f>'BPU-2'!K8*'DQE (remplissage automatique)'!G51</f>
        <v>0</v>
      </c>
      <c r="I51" s="122">
        <f>D51+F51+H51</f>
        <v>0</v>
      </c>
      <c r="J51" s="114"/>
      <c r="K51" s="114"/>
      <c r="L51" s="114"/>
      <c r="M51" s="114"/>
      <c r="N51" s="114"/>
      <c r="O51" s="114"/>
    </row>
    <row r="52" spans="1:15" s="200" customFormat="1" ht="15" customHeight="1" x14ac:dyDescent="0.3">
      <c r="A52" s="226">
        <v>3</v>
      </c>
      <c r="B52" s="227" t="s">
        <v>62</v>
      </c>
      <c r="C52" s="228"/>
      <c r="D52" s="231"/>
      <c r="E52" s="228">
        <v>720</v>
      </c>
      <c r="F52" s="231"/>
      <c r="G52" s="228"/>
      <c r="H52" s="229"/>
      <c r="I52" s="229"/>
      <c r="J52" s="199"/>
      <c r="K52" s="199"/>
      <c r="L52" s="199"/>
      <c r="M52" s="199"/>
      <c r="N52" s="199"/>
      <c r="O52" s="199"/>
    </row>
    <row r="53" spans="1:15" s="200" customFormat="1" ht="15" customHeight="1" x14ac:dyDescent="0.3">
      <c r="A53" s="262">
        <v>4</v>
      </c>
      <c r="B53" s="258" t="s">
        <v>61</v>
      </c>
      <c r="C53" s="259">
        <v>3290</v>
      </c>
      <c r="D53" s="260"/>
      <c r="E53" s="259"/>
      <c r="F53" s="260"/>
      <c r="G53" s="259"/>
      <c r="H53" s="261"/>
      <c r="I53" s="261"/>
      <c r="J53" s="199"/>
      <c r="K53" s="199"/>
      <c r="L53" s="199"/>
      <c r="M53" s="199"/>
      <c r="N53" s="199"/>
      <c r="O53" s="199"/>
    </row>
    <row r="54" spans="1:15" s="200" customFormat="1" ht="15" customHeight="1" x14ac:dyDescent="0.3">
      <c r="A54" s="226">
        <v>5</v>
      </c>
      <c r="B54" s="227" t="s">
        <v>60</v>
      </c>
      <c r="C54" s="228">
        <v>3100</v>
      </c>
      <c r="D54" s="231"/>
      <c r="E54" s="228"/>
      <c r="F54" s="231"/>
      <c r="G54" s="228"/>
      <c r="H54" s="229"/>
      <c r="I54" s="229"/>
      <c r="J54" s="199"/>
      <c r="K54" s="199"/>
      <c r="L54" s="199"/>
      <c r="M54" s="199"/>
      <c r="N54" s="199"/>
      <c r="O54" s="199"/>
    </row>
    <row r="55" spans="1:15" s="200" customFormat="1" ht="15" customHeight="1" x14ac:dyDescent="0.3">
      <c r="A55" s="262">
        <v>6</v>
      </c>
      <c r="B55" s="258" t="s">
        <v>59</v>
      </c>
      <c r="C55" s="259">
        <v>1635</v>
      </c>
      <c r="D55" s="260"/>
      <c r="E55" s="259"/>
      <c r="F55" s="260"/>
      <c r="G55" s="259"/>
      <c r="H55" s="261"/>
      <c r="I55" s="261"/>
      <c r="J55" s="199"/>
      <c r="K55" s="199"/>
      <c r="L55" s="199"/>
      <c r="M55" s="199"/>
      <c r="N55" s="199"/>
      <c r="O55" s="199"/>
    </row>
    <row r="56" spans="1:15" s="200" customFormat="1" ht="15" customHeight="1" x14ac:dyDescent="0.3">
      <c r="A56" s="201">
        <v>7</v>
      </c>
      <c r="B56" s="234" t="s">
        <v>58</v>
      </c>
      <c r="C56" s="235">
        <v>4840</v>
      </c>
      <c r="D56" s="238"/>
      <c r="E56" s="235"/>
      <c r="F56" s="238"/>
      <c r="G56" s="235"/>
      <c r="H56" s="236"/>
      <c r="I56" s="236"/>
      <c r="J56" s="199"/>
      <c r="K56" s="199"/>
      <c r="L56" s="199"/>
      <c r="M56" s="199"/>
      <c r="N56" s="199"/>
      <c r="O56" s="199"/>
    </row>
    <row r="57" spans="1:15" s="200" customFormat="1" ht="15" customHeight="1" x14ac:dyDescent="0.3">
      <c r="A57" s="257">
        <v>8</v>
      </c>
      <c r="B57" s="263" t="s">
        <v>57</v>
      </c>
      <c r="C57" s="264">
        <v>2060</v>
      </c>
      <c r="D57" s="265"/>
      <c r="E57" s="264"/>
      <c r="F57" s="265"/>
      <c r="G57" s="264"/>
      <c r="H57" s="266"/>
      <c r="I57" s="266"/>
      <c r="J57" s="205"/>
      <c r="K57" s="205"/>
      <c r="L57" s="205"/>
      <c r="M57" s="205"/>
      <c r="N57" s="205"/>
      <c r="O57" s="205"/>
    </row>
    <row r="58" spans="1:15" s="200" customFormat="1" ht="15" customHeight="1" x14ac:dyDescent="0.3">
      <c r="A58" s="201">
        <v>9</v>
      </c>
      <c r="B58" s="234" t="s">
        <v>56</v>
      </c>
      <c r="C58" s="235">
        <v>4100</v>
      </c>
      <c r="D58" s="238"/>
      <c r="E58" s="235"/>
      <c r="F58" s="238"/>
      <c r="G58" s="235"/>
      <c r="H58" s="236"/>
      <c r="I58" s="236"/>
      <c r="J58" s="199"/>
      <c r="K58" s="199"/>
      <c r="L58" s="199"/>
      <c r="M58" s="199"/>
      <c r="N58" s="199"/>
      <c r="O58" s="199"/>
    </row>
    <row r="59" spans="1:15" s="200" customFormat="1" ht="15" customHeight="1" x14ac:dyDescent="0.3">
      <c r="A59" s="257">
        <v>10</v>
      </c>
      <c r="B59" s="258" t="s">
        <v>55</v>
      </c>
      <c r="C59" s="259">
        <v>2650</v>
      </c>
      <c r="D59" s="260"/>
      <c r="E59" s="259"/>
      <c r="F59" s="260"/>
      <c r="G59" s="259"/>
      <c r="H59" s="261"/>
      <c r="I59" s="261"/>
      <c r="J59" s="199"/>
      <c r="K59" s="199"/>
      <c r="L59" s="199"/>
      <c r="M59" s="199"/>
      <c r="N59" s="199"/>
      <c r="O59" s="199"/>
    </row>
    <row r="60" spans="1:15" s="200" customFormat="1" ht="15" customHeight="1" thickBot="1" x14ac:dyDescent="0.35">
      <c r="A60" s="246">
        <v>11</v>
      </c>
      <c r="B60" s="247" t="s">
        <v>54</v>
      </c>
      <c r="C60" s="248">
        <v>1300</v>
      </c>
      <c r="D60" s="251"/>
      <c r="E60" s="248"/>
      <c r="F60" s="251"/>
      <c r="G60" s="248"/>
      <c r="H60" s="249"/>
      <c r="I60" s="249"/>
      <c r="J60" s="205"/>
      <c r="K60" s="205"/>
      <c r="L60" s="205"/>
      <c r="M60" s="205"/>
      <c r="N60" s="205"/>
      <c r="O60" s="205"/>
    </row>
    <row r="61" spans="1:15" ht="14.5" thickBot="1" x14ac:dyDescent="0.35"/>
    <row r="62" spans="1:15" s="106" customFormat="1" ht="30" customHeight="1" thickBot="1" x14ac:dyDescent="0.35">
      <c r="A62" s="411" t="s">
        <v>69</v>
      </c>
      <c r="B62" s="413" t="s">
        <v>68</v>
      </c>
      <c r="C62" s="418" t="s">
        <v>67</v>
      </c>
      <c r="D62" s="419"/>
      <c r="E62" s="419"/>
      <c r="F62" s="419"/>
      <c r="G62" s="420"/>
      <c r="H62" s="117"/>
      <c r="I62" s="117"/>
      <c r="J62" s="115"/>
      <c r="K62" s="410"/>
      <c r="L62" s="410"/>
      <c r="M62" s="410"/>
      <c r="N62" s="410"/>
    </row>
    <row r="63" spans="1:15" s="106" customFormat="1" ht="42" customHeight="1" x14ac:dyDescent="0.3">
      <c r="A63" s="412"/>
      <c r="B63" s="414"/>
      <c r="C63" s="415" t="s">
        <v>66</v>
      </c>
      <c r="D63" s="416"/>
      <c r="E63" s="417" t="s">
        <v>65</v>
      </c>
      <c r="F63" s="416"/>
      <c r="G63" s="141" t="s">
        <v>88</v>
      </c>
      <c r="H63" s="117"/>
      <c r="I63" s="117"/>
      <c r="J63" s="115"/>
      <c r="K63" s="115"/>
      <c r="L63" s="115"/>
      <c r="M63" s="115"/>
      <c r="N63" s="115"/>
    </row>
    <row r="64" spans="1:15" s="106" customFormat="1" ht="14.5" thickBot="1" x14ac:dyDescent="0.35">
      <c r="A64" s="149"/>
      <c r="B64" s="150"/>
      <c r="C64" s="151" t="s">
        <v>81</v>
      </c>
      <c r="D64" s="152" t="s">
        <v>87</v>
      </c>
      <c r="E64" s="153" t="s">
        <v>81</v>
      </c>
      <c r="F64" s="154" t="s">
        <v>87</v>
      </c>
      <c r="G64" s="155"/>
      <c r="H64" s="117"/>
      <c r="I64" s="117"/>
      <c r="J64" s="117"/>
      <c r="K64" s="117"/>
      <c r="L64" s="117"/>
      <c r="M64" s="117"/>
      <c r="N64" s="117"/>
    </row>
    <row r="65" spans="1:14" s="200" customFormat="1" ht="15" customHeight="1" x14ac:dyDescent="0.3">
      <c r="A65" s="212">
        <v>1</v>
      </c>
      <c r="B65" s="210" t="s">
        <v>64</v>
      </c>
      <c r="C65" s="214">
        <v>20</v>
      </c>
      <c r="D65" s="211"/>
      <c r="E65" s="216">
        <v>20</v>
      </c>
      <c r="F65" s="211"/>
      <c r="G65" s="211"/>
      <c r="H65" s="205"/>
      <c r="I65" s="205"/>
      <c r="J65" s="205"/>
      <c r="K65" s="205"/>
      <c r="L65" s="205"/>
      <c r="M65" s="205"/>
      <c r="N65" s="205"/>
    </row>
    <row r="66" spans="1:14" s="113" customFormat="1" ht="15" customHeight="1" x14ac:dyDescent="0.3">
      <c r="A66" s="130">
        <v>2</v>
      </c>
      <c r="B66" s="131" t="s">
        <v>63</v>
      </c>
      <c r="C66" s="132">
        <v>40</v>
      </c>
      <c r="D66" s="134">
        <f>'BPU-2'!K46*'DQE (remplissage automatique)'!C66</f>
        <v>0</v>
      </c>
      <c r="E66" s="133"/>
      <c r="F66" s="134"/>
      <c r="G66" s="134">
        <f>D66+F66</f>
        <v>0</v>
      </c>
      <c r="H66" s="114"/>
      <c r="I66" s="114"/>
      <c r="J66" s="114"/>
      <c r="K66" s="114"/>
      <c r="L66" s="114"/>
      <c r="M66" s="114"/>
      <c r="N66" s="114"/>
    </row>
    <row r="67" spans="1:14" s="200" customFormat="1" ht="15" customHeight="1" x14ac:dyDescent="0.3">
      <c r="A67" s="226">
        <v>3</v>
      </c>
      <c r="B67" s="254" t="s">
        <v>62</v>
      </c>
      <c r="C67" s="228"/>
      <c r="D67" s="272"/>
      <c r="E67" s="230">
        <v>7</v>
      </c>
      <c r="F67" s="272"/>
      <c r="G67" s="272"/>
      <c r="H67" s="199"/>
      <c r="I67" s="199"/>
      <c r="J67" s="199"/>
      <c r="K67" s="199"/>
      <c r="L67" s="199"/>
      <c r="M67" s="199"/>
      <c r="N67" s="199"/>
    </row>
    <row r="68" spans="1:14" s="200" customFormat="1" ht="15" customHeight="1" x14ac:dyDescent="0.3">
      <c r="A68" s="273">
        <v>4</v>
      </c>
      <c r="B68" s="268" t="s">
        <v>61</v>
      </c>
      <c r="C68" s="274">
        <v>10</v>
      </c>
      <c r="D68" s="275"/>
      <c r="E68" s="276"/>
      <c r="F68" s="275"/>
      <c r="G68" s="275"/>
      <c r="H68" s="199"/>
      <c r="I68" s="199"/>
      <c r="J68" s="199"/>
      <c r="K68" s="199"/>
      <c r="L68" s="199"/>
      <c r="M68" s="199"/>
      <c r="N68" s="199"/>
    </row>
    <row r="69" spans="1:14" s="200" customFormat="1" ht="15" customHeight="1" x14ac:dyDescent="0.3">
      <c r="A69" s="226">
        <v>5</v>
      </c>
      <c r="B69" s="254" t="s">
        <v>60</v>
      </c>
      <c r="C69" s="228">
        <v>40</v>
      </c>
      <c r="D69" s="272"/>
      <c r="E69" s="230">
        <v>40</v>
      </c>
      <c r="F69" s="272"/>
      <c r="G69" s="272"/>
      <c r="H69" s="199"/>
      <c r="I69" s="199"/>
      <c r="J69" s="199"/>
      <c r="K69" s="199"/>
      <c r="L69" s="199"/>
      <c r="M69" s="199"/>
      <c r="N69" s="199"/>
    </row>
    <row r="70" spans="1:14" s="200" customFormat="1" ht="15" customHeight="1" x14ac:dyDescent="0.3">
      <c r="A70" s="273">
        <v>6</v>
      </c>
      <c r="B70" s="268" t="s">
        <v>59</v>
      </c>
      <c r="C70" s="274"/>
      <c r="D70" s="275"/>
      <c r="E70" s="276">
        <v>40</v>
      </c>
      <c r="F70" s="275"/>
      <c r="G70" s="275"/>
      <c r="H70" s="199"/>
      <c r="I70" s="199"/>
      <c r="J70" s="199"/>
      <c r="K70" s="199"/>
      <c r="L70" s="199"/>
      <c r="M70" s="199"/>
      <c r="N70" s="199"/>
    </row>
    <row r="71" spans="1:14" s="200" customFormat="1" ht="15" customHeight="1" x14ac:dyDescent="0.3">
      <c r="A71" s="201">
        <v>7</v>
      </c>
      <c r="B71" s="197" t="s">
        <v>58</v>
      </c>
      <c r="C71" s="235"/>
      <c r="D71" s="202"/>
      <c r="E71" s="237">
        <v>110</v>
      </c>
      <c r="F71" s="202"/>
      <c r="G71" s="202"/>
      <c r="H71" s="199"/>
      <c r="I71" s="199"/>
      <c r="J71" s="199"/>
      <c r="K71" s="199"/>
      <c r="L71" s="199"/>
      <c r="M71" s="199"/>
      <c r="N71" s="199"/>
    </row>
    <row r="72" spans="1:14" s="200" customFormat="1" ht="15" customHeight="1" x14ac:dyDescent="0.3">
      <c r="A72" s="267">
        <v>8</v>
      </c>
      <c r="B72" s="277" t="s">
        <v>57</v>
      </c>
      <c r="C72" s="278">
        <v>40</v>
      </c>
      <c r="D72" s="279"/>
      <c r="E72" s="280">
        <v>40</v>
      </c>
      <c r="F72" s="279"/>
      <c r="G72" s="279"/>
      <c r="H72" s="205"/>
      <c r="I72" s="205"/>
      <c r="J72" s="205"/>
      <c r="K72" s="205"/>
      <c r="L72" s="205"/>
      <c r="M72" s="205"/>
      <c r="N72" s="205"/>
    </row>
    <row r="73" spans="1:14" s="200" customFormat="1" ht="15" customHeight="1" x14ac:dyDescent="0.3">
      <c r="A73" s="201">
        <v>9</v>
      </c>
      <c r="B73" s="197" t="s">
        <v>56</v>
      </c>
      <c r="C73" s="235">
        <v>20</v>
      </c>
      <c r="D73" s="202"/>
      <c r="E73" s="237">
        <v>15</v>
      </c>
      <c r="F73" s="202"/>
      <c r="G73" s="202"/>
      <c r="H73" s="199"/>
      <c r="I73" s="199"/>
      <c r="J73" s="199"/>
      <c r="K73" s="199"/>
      <c r="L73" s="199"/>
      <c r="M73" s="199"/>
      <c r="N73" s="199"/>
    </row>
    <row r="74" spans="1:14" s="200" customFormat="1" ht="15" customHeight="1" x14ac:dyDescent="0.3">
      <c r="A74" s="267">
        <v>10</v>
      </c>
      <c r="B74" s="268" t="s">
        <v>55</v>
      </c>
      <c r="C74" s="269">
        <v>20</v>
      </c>
      <c r="D74" s="270"/>
      <c r="E74" s="271">
        <v>20</v>
      </c>
      <c r="F74" s="270"/>
      <c r="G74" s="270"/>
      <c r="H74" s="199"/>
      <c r="I74" s="199"/>
      <c r="J74" s="199"/>
      <c r="K74" s="199"/>
      <c r="L74" s="199"/>
      <c r="M74" s="199"/>
      <c r="N74" s="199"/>
    </row>
    <row r="75" spans="1:14" s="200" customFormat="1" ht="15" customHeight="1" thickBot="1" x14ac:dyDescent="0.35">
      <c r="A75" s="281">
        <v>11</v>
      </c>
      <c r="B75" s="207" t="s">
        <v>54</v>
      </c>
      <c r="C75" s="248"/>
      <c r="D75" s="208"/>
      <c r="E75" s="250"/>
      <c r="F75" s="208"/>
      <c r="G75" s="208"/>
      <c r="H75" s="205"/>
      <c r="I75" s="205"/>
      <c r="J75" s="205"/>
      <c r="K75" s="205"/>
      <c r="L75" s="205"/>
      <c r="M75" s="205"/>
      <c r="N75" s="205"/>
    </row>
    <row r="76" spans="1:14" ht="11.5" customHeight="1" x14ac:dyDescent="0.3"/>
    <row r="77" spans="1:14" hidden="1" x14ac:dyDescent="0.3">
      <c r="A77" s="112" t="s">
        <v>69</v>
      </c>
      <c r="B77" s="111" t="s">
        <v>68</v>
      </c>
      <c r="H77" s="117"/>
    </row>
  </sheetData>
  <mergeCells count="34">
    <mergeCell ref="O18:O19"/>
    <mergeCell ref="A1:N1"/>
    <mergeCell ref="A2:N2"/>
    <mergeCell ref="C17:O17"/>
    <mergeCell ref="C18:D18"/>
    <mergeCell ref="E18:F18"/>
    <mergeCell ref="G18:H18"/>
    <mergeCell ref="I18:J18"/>
    <mergeCell ref="K18:L18"/>
    <mergeCell ref="M18:N18"/>
    <mergeCell ref="B17:B18"/>
    <mergeCell ref="A17:A18"/>
    <mergeCell ref="G4:J4"/>
    <mergeCell ref="A47:A48"/>
    <mergeCell ref="B47:B48"/>
    <mergeCell ref="M47:N47"/>
    <mergeCell ref="C47:I47"/>
    <mergeCell ref="I48:I49"/>
    <mergeCell ref="C48:D48"/>
    <mergeCell ref="E48:F48"/>
    <mergeCell ref="G48:H48"/>
    <mergeCell ref="K62:N62"/>
    <mergeCell ref="A62:A63"/>
    <mergeCell ref="B62:B63"/>
    <mergeCell ref="C63:D63"/>
    <mergeCell ref="E63:F63"/>
    <mergeCell ref="C62:G62"/>
    <mergeCell ref="I33:I34"/>
    <mergeCell ref="C32:I32"/>
    <mergeCell ref="A32:A33"/>
    <mergeCell ref="B32:B33"/>
    <mergeCell ref="C33:D33"/>
    <mergeCell ref="E33:F33"/>
    <mergeCell ref="G33:H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BPU-2</vt:lpstr>
      <vt:lpstr>DQE (remplissage automatique)</vt:lpstr>
      <vt:lpstr>'BPU-2'!Zone_d_impression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JOUSSEAUME Anne-Sophie</dc:creator>
  <cp:lastModifiedBy>JOUSSEAUME Anne-Sophie</cp:lastModifiedBy>
  <cp:lastPrinted>2025-12-01T16:38:49Z</cp:lastPrinted>
  <dcterms:created xsi:type="dcterms:W3CDTF">2025-10-09T07:53:26Z</dcterms:created>
  <dcterms:modified xsi:type="dcterms:W3CDTF">2026-03-23T14:14:56Z</dcterms:modified>
</cp:coreProperties>
</file>